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9735"/>
  </bookViews>
  <sheets>
    <sheet name="Sheet1" sheetId="1" r:id="rId1"/>
  </sheets>
  <externalReferences>
    <externalReference r:id="rId2"/>
  </externalReferences>
  <definedNames>
    <definedName name="_xlnm.Print_Area" localSheetId="0">Sheet1!$A$1:$J$172</definedName>
  </definedNames>
  <calcPr calcId="152511"/>
</workbook>
</file>

<file path=xl/calcChain.xml><?xml version="1.0" encoding="utf-8"?>
<calcChain xmlns="http://schemas.openxmlformats.org/spreadsheetml/2006/main">
  <c r="I91" i="1" l="1"/>
  <c r="J91" i="1"/>
  <c r="J97" i="1"/>
  <c r="I97" i="1"/>
  <c r="J119" i="1" l="1"/>
  <c r="I119" i="1"/>
  <c r="H172" i="1" l="1"/>
  <c r="D100" i="1"/>
  <c r="J86" i="1"/>
  <c r="E76" i="1"/>
  <c r="E75" i="1"/>
  <c r="E74" i="1"/>
  <c r="E73" i="1"/>
  <c r="E72" i="1"/>
  <c r="E71" i="1"/>
  <c r="E70" i="1"/>
  <c r="E69" i="1"/>
  <c r="E68" i="1"/>
  <c r="J42" i="1"/>
  <c r="I42" i="1"/>
  <c r="J20" i="1"/>
  <c r="I20" i="1"/>
  <c r="J6" i="1"/>
  <c r="I6" i="1"/>
  <c r="I172" i="1" l="1"/>
  <c r="J172" i="1"/>
</calcChain>
</file>

<file path=xl/sharedStrings.xml><?xml version="1.0" encoding="utf-8"?>
<sst xmlns="http://schemas.openxmlformats.org/spreadsheetml/2006/main" count="655" uniqueCount="321">
  <si>
    <t>Sl. No.</t>
  </si>
  <si>
    <t>Name of the Line/GSS</t>
  </si>
  <si>
    <t>Voltage Level</t>
  </si>
  <si>
    <t>No of CKT.</t>
  </si>
  <si>
    <t>Lengh in Ckt Km</t>
  </si>
  <si>
    <t>Date of initial charging (if in service). Initial work order date(if under const)</t>
  </si>
  <si>
    <t>No. of  Security Guards engaged</t>
  </si>
  <si>
    <t>A</t>
  </si>
  <si>
    <t>D</t>
  </si>
  <si>
    <t>E</t>
  </si>
  <si>
    <t>F</t>
  </si>
  <si>
    <t>G</t>
  </si>
  <si>
    <t>H</t>
  </si>
  <si>
    <t>I</t>
  </si>
  <si>
    <t>J</t>
  </si>
  <si>
    <t>K</t>
  </si>
  <si>
    <t>L</t>
  </si>
  <si>
    <t>Rs.</t>
  </si>
  <si>
    <t>220/132/33kV Bidanasi Grid S/S</t>
  </si>
  <si>
    <t>220 KV</t>
  </si>
  <si>
    <t>-</t>
  </si>
  <si>
    <t>23.11.1993</t>
  </si>
  <si>
    <t>220/132/33kV Cuttack Grid S/S</t>
  </si>
  <si>
    <t>30.04.1984</t>
  </si>
  <si>
    <t>132/33kV Jagatsinghpur Grid S/S</t>
  </si>
  <si>
    <t>132 KV</t>
  </si>
  <si>
    <t>06.12.1996</t>
  </si>
  <si>
    <t>132/33kV Phulnakhara Grid S/S</t>
  </si>
  <si>
    <t>27.08.2009</t>
  </si>
  <si>
    <t>SCRIPS PMU</t>
  </si>
  <si>
    <t xml:space="preserve">SCRIPS </t>
  </si>
  <si>
    <t>09.09.2016</t>
  </si>
  <si>
    <t>132/33kV Brajabiharipur Grid S/S</t>
  </si>
  <si>
    <t>30.10.2020</t>
  </si>
  <si>
    <t>220/33kV GIS Godisahi</t>
  </si>
  <si>
    <t>29.11.2022</t>
  </si>
  <si>
    <t>Bidanasi - Mendhasal D/C (Ckt I &amp; II)</t>
  </si>
  <si>
    <t>220kV D/C</t>
  </si>
  <si>
    <t>11.047km</t>
  </si>
  <si>
    <t>in service</t>
  </si>
  <si>
    <t>Nil</t>
  </si>
  <si>
    <t>Phulnakhara LILO Line</t>
  </si>
  <si>
    <t>132kV D/C</t>
  </si>
  <si>
    <t>11.8km</t>
  </si>
  <si>
    <t>02.02.2009</t>
  </si>
  <si>
    <t>Bidanasi -Cuttack DC line (Ckt I &amp; II)</t>
  </si>
  <si>
    <t>220kV  D/C</t>
  </si>
  <si>
    <t>9.5km</t>
  </si>
  <si>
    <t>29.11.2016</t>
  </si>
  <si>
    <t>Cuttack - Mancheswar Line</t>
  </si>
  <si>
    <t>132kV S/C</t>
  </si>
  <si>
    <t>19.8km</t>
  </si>
  <si>
    <t>Cuttack - Jagatsinghpur Line</t>
  </si>
  <si>
    <t>35.684km</t>
  </si>
  <si>
    <t>Jagatsinghpur - Paradeep line (From Loc. No. 01 to Loc. No. 117)</t>
  </si>
  <si>
    <t>132kV  S/C</t>
  </si>
  <si>
    <t>32.444km</t>
  </si>
  <si>
    <t>01.11.2013</t>
  </si>
  <si>
    <t>Gorekhanath Traction line</t>
  </si>
  <si>
    <t>132kV</t>
  </si>
  <si>
    <t>02 Phase</t>
  </si>
  <si>
    <t>16.536km</t>
  </si>
  <si>
    <t>03.11.2011</t>
  </si>
  <si>
    <t>132kV ICCL Switching Station</t>
  </si>
  <si>
    <t>In service</t>
  </si>
  <si>
    <t>01.07.1988</t>
  </si>
  <si>
    <t xml:space="preserve">Salipur Grid s/s </t>
  </si>
  <si>
    <t>19.12.2006</t>
  </si>
  <si>
    <t xml:space="preserve">Nuapatna Grid s/s </t>
  </si>
  <si>
    <t>27.01.1994</t>
  </si>
  <si>
    <t xml:space="preserve">Choudwar Grid s/s </t>
  </si>
  <si>
    <t>28.02.1956</t>
  </si>
  <si>
    <t xml:space="preserve">Mania Grid s/s </t>
  </si>
  <si>
    <t>31.03.2016</t>
  </si>
  <si>
    <t xml:space="preserve">Khuntuni Grid s/s </t>
  </si>
  <si>
    <t>31.05.2018</t>
  </si>
  <si>
    <t xml:space="preserve">Narasinghpur Grid s/s </t>
  </si>
  <si>
    <t>220kV</t>
  </si>
  <si>
    <t>24.08.2018</t>
  </si>
  <si>
    <t xml:space="preserve">Bahugram Grid s/s </t>
  </si>
  <si>
    <t>03.08.2022</t>
  </si>
  <si>
    <t>132kV ICCL-Salipur line</t>
  </si>
  <si>
    <t>DOC of 132kV ICCL-Salipur line: 24-11-2021 DOC of 132kV ICCL-OCL line: 19-12-2006</t>
  </si>
  <si>
    <t>132kV Nuapatna-Dhenkanal-Aarti line</t>
  </si>
  <si>
    <t>132kV Nuapatna-Khajuriakata line</t>
  </si>
  <si>
    <t>132kV Nuapatna-Banki line</t>
  </si>
  <si>
    <t>132kV Mania LILO line</t>
  </si>
  <si>
    <t>220kv DC LILO Meramundali-Narasinghpur-Bhanjanagar line</t>
  </si>
  <si>
    <t>DC LILO</t>
  </si>
  <si>
    <t>132kV Choudwar-Bidanasi fdr</t>
  </si>
  <si>
    <t>132kV Choudwar-Kendrapada Road traction fdr</t>
  </si>
  <si>
    <t>132kV Choudwar-TS Alloys fdr</t>
  </si>
  <si>
    <t>132kV Choudwar-ICCL fdr</t>
  </si>
  <si>
    <t>132kV Aarti-TS Alloys fdr</t>
  </si>
  <si>
    <t>132kV Nuapatna-Aarti line from location no.-147 upto Aarti</t>
  </si>
  <si>
    <t>132kV ICCL- Khuntuni- Dhenkanal line</t>
  </si>
  <si>
    <t>132kV Bidanasi-BPPL line (upto location no.-52 to 90) near Mahanadi river</t>
  </si>
  <si>
    <t>132/33 KV GSS, Tirtol</t>
  </si>
  <si>
    <t>132/33 KV GSS, Kendrapara</t>
  </si>
  <si>
    <t>132/33KV GSS, OLAVER</t>
  </si>
  <si>
    <t>132/33kV</t>
  </si>
  <si>
    <t>In Service</t>
  </si>
  <si>
    <t>30.03.2017</t>
  </si>
  <si>
    <t>132/33 kV GSS, Pattamundai</t>
  </si>
  <si>
    <t>132/33 kV</t>
  </si>
  <si>
    <t>29.04.1997</t>
  </si>
  <si>
    <t>132/33 KV GSS, RAJNAGAR</t>
  </si>
  <si>
    <t>132/33 KV</t>
  </si>
  <si>
    <t>132 KV Marshaghai GSS</t>
  </si>
  <si>
    <t>in Service</t>
  </si>
  <si>
    <t>220/132/33 KV GSS, Paradeep</t>
  </si>
  <si>
    <t>132/33kV Chandikhol Grid Sub-Station</t>
  </si>
  <si>
    <t>132 KV Tirtol LILO Line</t>
  </si>
  <si>
    <t>double</t>
  </si>
  <si>
    <t>05.01.2018</t>
  </si>
  <si>
    <t>NIL</t>
  </si>
  <si>
    <t>220KV N.Duburi-Pardeep ckt-I&amp;II line</t>
  </si>
  <si>
    <t>220KV</t>
  </si>
  <si>
    <t>41.264 ckt km</t>
  </si>
  <si>
    <t>132KV Salepur-Kendrapara S/C line</t>
  </si>
  <si>
    <t>132KV</t>
  </si>
  <si>
    <t>single</t>
  </si>
  <si>
    <t>34.6 ckt km</t>
  </si>
  <si>
    <t>132KV Jajpur-Kendrapara Ckt-I&amp;II</t>
  </si>
  <si>
    <t>63.2 ckt km</t>
  </si>
  <si>
    <t>OLAVER-CHANDABALI DC LINE</t>
  </si>
  <si>
    <t>20.02.2019</t>
  </si>
  <si>
    <t>132 kV Kendrapara-Pattamundai SC Line</t>
  </si>
  <si>
    <t>132 kV Pattamundai- Olaver DC Line</t>
  </si>
  <si>
    <t>132 kV Pattamundai-Rajnagar DC Line</t>
  </si>
  <si>
    <t>11.08.2021</t>
  </si>
  <si>
    <t>RTSS Kendrapara</t>
  </si>
  <si>
    <t>132 KV Paradeep - Jagatsinghpur Line (Paradeep portion) Loc. No. 117 to 204</t>
  </si>
  <si>
    <t>SINGLE</t>
  </si>
  <si>
    <t>220 KV Paradeep-New Duburi DC Line</t>
  </si>
  <si>
    <t>DOUBLE</t>
  </si>
  <si>
    <t>220 KV Paradeep-ESSAR DC Line</t>
  </si>
  <si>
    <t>220 KV Paradeep-IOCL SC Line</t>
  </si>
  <si>
    <t>in servive</t>
  </si>
  <si>
    <t>132 KV Paradeep-PPT DC Line</t>
  </si>
  <si>
    <t>133 KV Paradeep-PPL DC Line</t>
  </si>
  <si>
    <t>CKT-I 2000 &amp; CKT-II 2001</t>
  </si>
  <si>
    <t>134 KV Paradeep-IFFCO DC Line</t>
  </si>
  <si>
    <t>1999 CKT-I &amp; 2002 CKT-II</t>
  </si>
  <si>
    <t>135 KV Paradeep-Kendrapara DC Line</t>
  </si>
  <si>
    <t>132 KV Paradeep-RTSS SIJU SC Line</t>
  </si>
  <si>
    <t>220kV Atri-Pandiabil DC Line</t>
  </si>
  <si>
    <t>25.06.2015</t>
  </si>
  <si>
    <t>132kV Multi Circuit Line emanating from Grid S/S Atri</t>
  </si>
  <si>
    <t>31.07.2020</t>
  </si>
  <si>
    <t>220kV Bhanjanagar-Nayagarh-Mendhasal DC Line (220kV Nayagarh-Mendhasal Ckt-2 &amp; 220kV Bhanjanagar-Mendhasal Ckt-1)</t>
  </si>
  <si>
    <t>132kV Khurda-Balugaon SC Line</t>
  </si>
  <si>
    <t>132kV Khurda-Mendhasal SC Line</t>
  </si>
  <si>
    <t>132kV Khurda-Kaipadar (Railway Traction S/S) SC Line</t>
  </si>
  <si>
    <t>132kV Atri-Argul DC Line</t>
  </si>
  <si>
    <t>29.04.2016</t>
  </si>
  <si>
    <t>132kV Atri-Banki SC Line</t>
  </si>
  <si>
    <t>29.01.2015</t>
  </si>
  <si>
    <t>132kV Atri-Chandpur-Balugaon DC LILO Line</t>
  </si>
  <si>
    <t>14.08.2013</t>
  </si>
  <si>
    <t>220/132/33kV Grid S/S Atri</t>
  </si>
  <si>
    <t>220/132/33kV</t>
  </si>
  <si>
    <t>N/A</t>
  </si>
  <si>
    <t>24.02.2016</t>
  </si>
  <si>
    <t>220/33kV Grid S/S Nayagarh</t>
  </si>
  <si>
    <t>220/33kV</t>
  </si>
  <si>
    <t>132/33kV Grid S/S Khurda</t>
  </si>
  <si>
    <t>132/33kV Grid S/S Argul</t>
  </si>
  <si>
    <t>01.05.2014</t>
  </si>
  <si>
    <t>132/33kV Grid S/S Banki</t>
  </si>
  <si>
    <t>132/33kV Grid S/S Chandpur</t>
  </si>
  <si>
    <t>400KV GSS, Mendhasal</t>
  </si>
  <si>
    <t>400KV</t>
  </si>
  <si>
    <t>31.01.2010</t>
  </si>
  <si>
    <t>Atri-Narendrapur DC line</t>
  </si>
  <si>
    <t>04.11.2013</t>
  </si>
  <si>
    <t>400KV Mendhasal-Meramundali line</t>
  </si>
  <si>
    <t>132KV Puri Line</t>
  </si>
  <si>
    <t>Single</t>
  </si>
  <si>
    <t>59.59KM</t>
  </si>
  <si>
    <t>APRIL,1984</t>
  </si>
  <si>
    <t>132KV Nimapara Line</t>
  </si>
  <si>
    <t>Double</t>
  </si>
  <si>
    <t>56.4KM</t>
  </si>
  <si>
    <t>24.02.1996</t>
  </si>
  <si>
    <t>132KV Nimapara-Konark Line</t>
  </si>
  <si>
    <t>21.85KM</t>
  </si>
  <si>
    <t>29.06.2015</t>
  </si>
  <si>
    <t>132KV LILO Line Shamuka</t>
  </si>
  <si>
    <t>10.612KM</t>
  </si>
  <si>
    <t>30.03.2015</t>
  </si>
  <si>
    <t>220KV Pandiabill-Puri Line</t>
  </si>
  <si>
    <t>45.99KM</t>
  </si>
  <si>
    <t>13.07.2015</t>
  </si>
  <si>
    <t>NA</t>
  </si>
  <si>
    <t>132/33KV Grid S/S, Puri</t>
  </si>
  <si>
    <t>132/33KV</t>
  </si>
  <si>
    <t>132/33KV Grid S/S, Nimapara</t>
  </si>
  <si>
    <t>132/33KV Grid S/s, Samuka</t>
  </si>
  <si>
    <t>132/33KV Grid S/s, Konark</t>
  </si>
  <si>
    <t>220/132/33KV Grid S/S, Samangara</t>
  </si>
  <si>
    <t>220/132/33KV</t>
  </si>
  <si>
    <t>132/33KV Grid S/S, Satasankha</t>
  </si>
  <si>
    <t>220KV Mendhasal-Bhanjanagar-Nayagarh DC Line</t>
  </si>
  <si>
    <t xml:space="preserve">220KV </t>
  </si>
  <si>
    <t>44.5 KM</t>
  </si>
  <si>
    <t>Chandaka</t>
  </si>
  <si>
    <t>220KV Mendhasal -Chandaka DC Line(Ckt-3&amp;4)</t>
  </si>
  <si>
    <t>23.3 KM</t>
  </si>
  <si>
    <t>132KV Chandaka-Ransinghpur-Kesura-Nimapada DC Line</t>
  </si>
  <si>
    <t>132KV Chandaka-Ransinghpur -23.641 KM,  132KV Ransinghpur-Kesura -24.64KM,                                 132KV Chandaka-Nimapada -29.961 KM</t>
  </si>
  <si>
    <t>19.08.1997</t>
  </si>
  <si>
    <t>GSS Ransinghpur</t>
  </si>
  <si>
    <t>132 KV Chandaka-Mendhasal SC Line</t>
  </si>
  <si>
    <t>22 KM</t>
  </si>
  <si>
    <t>17.06.1979</t>
  </si>
  <si>
    <t>132 KV Chandaka-BPPL SC Line</t>
  </si>
  <si>
    <t>17 KM</t>
  </si>
  <si>
    <t>18.07.1969</t>
  </si>
  <si>
    <t>132 KV Chandaka-Mancheswar CKT-1</t>
  </si>
  <si>
    <t>5.5 KM</t>
  </si>
  <si>
    <t>132 KV Chandaka-Mancheswar CKT-2</t>
  </si>
  <si>
    <t>132/33 KV Grid S/S, Mancheswar</t>
  </si>
  <si>
    <t>132/33 KV GIS SUBSTATION MANCHESWAR</t>
  </si>
  <si>
    <t>132 KV UG CABLE FROM MANCHESWAR A TO MANCHESWAR B</t>
  </si>
  <si>
    <t>132/33KV GIS UNIT-8</t>
  </si>
  <si>
    <t>1C*3run UG cable</t>
  </si>
  <si>
    <t xml:space="preserve">220/132/33KV GSS Pratapsasan </t>
  </si>
  <si>
    <t>21.05.2022</t>
  </si>
  <si>
    <t>220KV Pandiabil - Pratapsasan DC Line</t>
  </si>
  <si>
    <t>19.05.2022</t>
  </si>
  <si>
    <t>132KV Pratapsasan-Phulnakhra DC Line</t>
  </si>
  <si>
    <t>31.03.2021</t>
  </si>
  <si>
    <t>Infocity-II</t>
  </si>
  <si>
    <t>220/33KV</t>
  </si>
  <si>
    <t>23.12.2016</t>
  </si>
  <si>
    <t>Chandaka-B</t>
  </si>
  <si>
    <t>132/33KV Grid Sub-Station,Kesura</t>
  </si>
  <si>
    <t>2 Nos. of 132KV lines to 132KV main bus, 5 Nos. of 33KV Outgoing feeders</t>
  </si>
  <si>
    <t>30.03.2010</t>
  </si>
  <si>
    <t>132KV Kesura Ranasinghpur line under T/L Sub-Division,Kesura(S/C line on D/C tower)</t>
  </si>
  <si>
    <t>15.72 Km</t>
  </si>
  <si>
    <t>132KV Kesura Pratapsasan Line(S/C line on D/C tower)</t>
  </si>
  <si>
    <t>11.108 Km</t>
  </si>
  <si>
    <t xml:space="preserve">132KV Pratapsasan Nimapara Line under T/L Sub-Division, Kesura(S/C line on D/C tower) </t>
  </si>
  <si>
    <t>7.814 Km</t>
  </si>
  <si>
    <t>400KV GRID S/S MERAMUNDALI</t>
  </si>
  <si>
    <t>400/220/ 132KV</t>
  </si>
  <si>
    <t>50 Nos. Bays/ Feeders</t>
  </si>
  <si>
    <t>i) 27.12.2001     (220KV S/Y charged)     ii)17.04.2002      (132KV S/Y charged)    iii)31.05.2005     (400KV S/Y charged)</t>
  </si>
  <si>
    <t>400KV LINE S/D, MERAMUNDALI</t>
  </si>
  <si>
    <t>20.07.2016(Sub-Division functioned)</t>
  </si>
  <si>
    <t>400KV Meramundali-Mendhasal D/C Line</t>
  </si>
  <si>
    <t>60.242Km</t>
  </si>
  <si>
    <t>400KV Meramundali-Duburi D/C Line</t>
  </si>
  <si>
    <t>48.235Km</t>
  </si>
  <si>
    <t>19.10.2015(Duburi-I charged) 11.09.2015(Duburi-II charged)</t>
  </si>
  <si>
    <t>400KV Meramundali-Lapanga D/C Line</t>
  </si>
  <si>
    <t>51.856Km</t>
  </si>
  <si>
    <t>30.12.2015(BOTH LAPANGA-I&amp;II Charged)</t>
  </si>
  <si>
    <t>400KV GIS MERAMUNDALI-B(Handed over to EHT(O&amp;M) DIVISION, MERAMUNDALI on 17.10.2023)</t>
  </si>
  <si>
    <t>400/220/ 33KV</t>
  </si>
  <si>
    <t>24 Nos. Bays/ Feeders</t>
  </si>
  <si>
    <t>31.12.2021</t>
  </si>
  <si>
    <t>132 KV Grid S/S Kharagprasad</t>
  </si>
  <si>
    <t>132 KV Grid S/S Kamakhyanagar</t>
  </si>
  <si>
    <t>132 KV Grid S/S Khajuriakata</t>
  </si>
  <si>
    <t>132 KV Dhenkanal Grid</t>
  </si>
  <si>
    <t>133 KV Goda Grid</t>
  </si>
  <si>
    <t>Kalarangi Grid</t>
  </si>
  <si>
    <t>132 KV Khajuriakata LILO Line</t>
  </si>
  <si>
    <t>28.03.2017</t>
  </si>
  <si>
    <t>132 KV DKL-MRDL- Line</t>
  </si>
  <si>
    <t>132KV Joranda Road Traction Line</t>
  </si>
  <si>
    <t>23.03.2005</t>
  </si>
  <si>
    <t>132 KV Kalarangi LILO  Line</t>
  </si>
  <si>
    <t>25.08.1998</t>
  </si>
  <si>
    <t>132/33kv Grid S/S , Angul under EHT (O&amp;M) Division, Chainpal</t>
  </si>
  <si>
    <t>220/33kv Grid S/S Rengali. under EHT (O&amp;M) Division, Chainpal</t>
  </si>
  <si>
    <t>132/33kv  Grid S/S S/D,Boinda under EHT (O&amp;M) Division, Chainpal</t>
  </si>
  <si>
    <t>132KV BOINDA-ANGUL SC  LINE</t>
  </si>
  <si>
    <t>132KV BOINDA RTSS LINE</t>
  </si>
  <si>
    <t>132/33kv Grid S/S , Chainpal. under EHT (O&amp;M) Division, Chainpal</t>
  </si>
  <si>
    <t>220kv Rengali S/Y Barkote-Tarkara DC line. under EHT (O&amp;M) Division, Chainpal</t>
  </si>
  <si>
    <t>220kv RPH - Kaniha -TTPS DC line under EHT (O&amp;M) Division, Chainpal</t>
  </si>
  <si>
    <t>220kv  Kaniha -RPH  DC line under EHT (O&amp;M) Division, Chainpal</t>
  </si>
  <si>
    <t>220 KV RPH-Rengali S/Y DC Line under EHT (O&amp;M) Division, Chainpal</t>
  </si>
  <si>
    <t>220kv Meramundali-Duburi DC line. under EHT (O&amp;M) Division, Chainpal</t>
  </si>
  <si>
    <t>220kv Meramundali-Kaniha DC line. under EHT (O&amp;M) Division, Chainpal</t>
  </si>
  <si>
    <t>132kv Chainpal-Meramundali( CKT-I) under EHT (O&amp;M) Division, Chainpal</t>
  </si>
  <si>
    <t>132kv Chainpal-Meramundali( CKT-II) under EHT (O&amp;M) Division, Chainpal</t>
  </si>
  <si>
    <t>132kv Meramundali-Dhenkanal Line  under EHT (O&amp;M) Division, Chainpal</t>
  </si>
  <si>
    <t>132kv Meramundali-Arati Line under EHT (O&amp;M) Division, Chainpal</t>
  </si>
  <si>
    <t>220kv Meramundali-Bhanjanagar DC line (Loc.No. 26(36) to 196 under EHT (O&amp;M) Division, Chainpal</t>
  </si>
  <si>
    <t>132kv Meramundali-Kharagprasad DC line  under EHT (O&amp;M) Division, Chainpal</t>
  </si>
  <si>
    <t>132kv Kharagprasad RTSS line  under EHT (O&amp;M) Division, Chainpal</t>
  </si>
  <si>
    <t>132kv Kharagprasad NBVL line  under EHT (O&amp;M) Division, Chainpal</t>
  </si>
  <si>
    <t>132kv Meramundali-BRG DC line  under EHT (O&amp;M) Division, Chainpal</t>
  </si>
  <si>
    <t>220kv TTPS -Joda DC line.(Loc.No. 1 to 235) under EHT (O&amp;M) Division, Chainpal</t>
  </si>
  <si>
    <t xml:space="preserve">220kv Meramundali-Nalco Line </t>
  </si>
  <si>
    <t>132KV Meramundali-Rungta Line under EHT (O&amp;M) Division, Chainpal</t>
  </si>
  <si>
    <t>132KV Chainpal- Angul SC Lineunder EHT (O&amp;M) Division, Chainpal</t>
  </si>
  <si>
    <t>132KV Chainpal-TFL Line under EHT (O&amp;M) Division, Chainpal</t>
  </si>
  <si>
    <t>220KV Goda LILO Line</t>
  </si>
  <si>
    <t>132KV Chainpal-TTPS DC Line under EHT (O&amp;M) Division, Chainpal</t>
  </si>
  <si>
    <t>132 KV RTSS Talcher Road</t>
  </si>
  <si>
    <t>132KV Angul-MCL CKT-1</t>
  </si>
  <si>
    <t>400/220/33 KV GIS Meramandali-B</t>
  </si>
  <si>
    <t>400 KV</t>
  </si>
  <si>
    <t>Handed Over to EHT(O&amp;M) Division, Meramandali on 17.10.2023</t>
  </si>
  <si>
    <t>132/33 kv Grid S/S Gondia and 132 KV DC LILO Line from existing TTPS Duburi line to Gondia</t>
  </si>
  <si>
    <t>25.30</t>
  </si>
  <si>
    <t>Handed Over to EHT(O&amp;M) Division, Dhenkanal on 28.04.2023</t>
  </si>
  <si>
    <t>Brajabiharipur GSS</t>
  </si>
  <si>
    <t>11.8.21</t>
  </si>
  <si>
    <t>Patamundai-Rajnagar DC Line</t>
  </si>
  <si>
    <t>30.09.2020</t>
  </si>
  <si>
    <t>Status of Line (in service/ under const)</t>
  </si>
  <si>
    <t>Expenditure F.Y 2023-24 till Nov 2023 ( incl GST)</t>
  </si>
  <si>
    <t>Expenditure F.Y 2022-23 (incl GST)</t>
  </si>
  <si>
    <t xml:space="preserve"> Details of  Information (year wise from FY 2022-23 to till date) regarding expenditure towards deployment of  Security Guards  at Grids,  Stores and Lines under Central Zone OPTCL,BBSR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</si>
</sst>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43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0" borderId="4" xfId="0" applyNumberFormat="1" applyFont="1" applyFill="1" applyBorder="1" applyAlignment="1">
      <alignment horizontal="center" vertical="center"/>
    </xf>
    <xf numFmtId="43" fontId="5" fillId="0" borderId="2" xfId="1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 wrapText="1"/>
    </xf>
    <xf numFmtId="43" fontId="5" fillId="0" borderId="4" xfId="1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.R.LENKA\Desktop\Tariff%2024-25\Consolidate%20OERC%20Query%20on%20security%20guard%20O&amp;M%20Division%20Bhubanesw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erc data"/>
    </sheetNames>
    <sheetDataSet>
      <sheetData sheetId="0">
        <row r="7">
          <cell r="F7">
            <v>2</v>
          </cell>
        </row>
        <row r="8">
          <cell r="F8">
            <v>0</v>
          </cell>
        </row>
        <row r="9">
          <cell r="F9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topLeftCell="A166" zoomScaleNormal="100" workbookViewId="0">
      <selection activeCell="C181" sqref="C181"/>
    </sheetView>
  </sheetViews>
  <sheetFormatPr defaultColWidth="9.140625" defaultRowHeight="15" x14ac:dyDescent="0.25"/>
  <cols>
    <col min="1" max="1" width="5.85546875" style="25" customWidth="1"/>
    <col min="2" max="2" width="34.7109375" style="17" customWidth="1"/>
    <col min="3" max="3" width="13.28515625" style="17" customWidth="1"/>
    <col min="4" max="4" width="9" style="17" bestFit="1" customWidth="1"/>
    <col min="5" max="5" width="10.42578125" style="17" customWidth="1"/>
    <col min="6" max="6" width="13.28515625" style="17" customWidth="1"/>
    <col min="7" max="7" width="21" style="17" customWidth="1"/>
    <col min="8" max="8" width="10.28515625" style="17" customWidth="1"/>
    <col min="9" max="9" width="18.7109375" style="21" customWidth="1"/>
    <col min="10" max="10" width="19.7109375" style="21" customWidth="1"/>
    <col min="11" max="16384" width="9.140625" style="17"/>
  </cols>
  <sheetData>
    <row r="1" spans="1:10" ht="40.5" customHeight="1" x14ac:dyDescent="0.25">
      <c r="A1" s="39" t="s">
        <v>320</v>
      </c>
      <c r="B1" s="40"/>
      <c r="C1" s="40"/>
      <c r="D1" s="40"/>
      <c r="E1" s="40"/>
      <c r="F1" s="40"/>
      <c r="G1" s="40"/>
      <c r="H1" s="40"/>
      <c r="I1" s="40"/>
      <c r="J1" s="41"/>
    </row>
    <row r="2" spans="1:10" ht="15.75" customHeight="1" x14ac:dyDescent="0.25">
      <c r="A2" s="42" t="s">
        <v>0</v>
      </c>
      <c r="B2" s="4"/>
      <c r="C2" s="4"/>
      <c r="D2" s="4"/>
      <c r="E2" s="4"/>
      <c r="F2" s="4"/>
      <c r="G2" s="4"/>
      <c r="H2" s="4"/>
      <c r="I2" s="23"/>
      <c r="J2" s="23"/>
    </row>
    <row r="3" spans="1:10" ht="64.5" customHeight="1" x14ac:dyDescent="0.25">
      <c r="A3" s="42"/>
      <c r="B3" s="4" t="s">
        <v>1</v>
      </c>
      <c r="C3" s="4" t="s">
        <v>2</v>
      </c>
      <c r="D3" s="4" t="s">
        <v>3</v>
      </c>
      <c r="E3" s="4" t="s">
        <v>4</v>
      </c>
      <c r="F3" s="14" t="s">
        <v>317</v>
      </c>
      <c r="G3" s="14" t="s">
        <v>5</v>
      </c>
      <c r="H3" s="5" t="s">
        <v>6</v>
      </c>
      <c r="I3" s="16" t="s">
        <v>319</v>
      </c>
      <c r="J3" s="16" t="s">
        <v>318</v>
      </c>
    </row>
    <row r="4" spans="1:10" x14ac:dyDescent="0.25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22" t="s">
        <v>15</v>
      </c>
      <c r="J4" s="22" t="s">
        <v>16</v>
      </c>
    </row>
    <row r="5" spans="1:10" x14ac:dyDescent="0.25">
      <c r="A5" s="11"/>
      <c r="B5" s="5"/>
      <c r="C5" s="5"/>
      <c r="D5" s="5"/>
      <c r="E5" s="5"/>
      <c r="F5" s="5"/>
      <c r="G5" s="5"/>
      <c r="H5" s="5"/>
      <c r="I5" s="22" t="s">
        <v>17</v>
      </c>
      <c r="J5" s="22" t="s">
        <v>17</v>
      </c>
    </row>
    <row r="6" spans="1:10" ht="17.25" customHeight="1" x14ac:dyDescent="0.25">
      <c r="A6" s="6">
        <v>1</v>
      </c>
      <c r="B6" s="7" t="s">
        <v>18</v>
      </c>
      <c r="C6" s="6" t="s">
        <v>19</v>
      </c>
      <c r="D6" s="8" t="s">
        <v>20</v>
      </c>
      <c r="E6" s="8" t="s">
        <v>20</v>
      </c>
      <c r="F6" s="8" t="s">
        <v>20</v>
      </c>
      <c r="G6" s="8" t="s">
        <v>21</v>
      </c>
      <c r="H6" s="8">
        <v>5</v>
      </c>
      <c r="I6" s="28">
        <f>ROUND(4554727/38*34,0)</f>
        <v>4075282</v>
      </c>
      <c r="J6" s="28">
        <f>ROUND(3648159/38*34,0)</f>
        <v>3264142</v>
      </c>
    </row>
    <row r="7" spans="1:10" ht="24" customHeight="1" x14ac:dyDescent="0.25">
      <c r="A7" s="8">
        <v>2</v>
      </c>
      <c r="B7" s="7" t="s">
        <v>22</v>
      </c>
      <c r="C7" s="6" t="s">
        <v>19</v>
      </c>
      <c r="D7" s="8" t="s">
        <v>20</v>
      </c>
      <c r="E7" s="8" t="s">
        <v>20</v>
      </c>
      <c r="F7" s="8" t="s">
        <v>20</v>
      </c>
      <c r="G7" s="8" t="s">
        <v>23</v>
      </c>
      <c r="H7" s="8">
        <v>7</v>
      </c>
      <c r="I7" s="28"/>
      <c r="J7" s="28"/>
    </row>
    <row r="8" spans="1:10" ht="16.5" customHeight="1" x14ac:dyDescent="0.25">
      <c r="A8" s="6">
        <v>3</v>
      </c>
      <c r="B8" s="7" t="s">
        <v>24</v>
      </c>
      <c r="C8" s="6" t="s">
        <v>25</v>
      </c>
      <c r="D8" s="8" t="s">
        <v>20</v>
      </c>
      <c r="E8" s="8" t="s">
        <v>20</v>
      </c>
      <c r="F8" s="8" t="s">
        <v>20</v>
      </c>
      <c r="G8" s="8" t="s">
        <v>26</v>
      </c>
      <c r="H8" s="8">
        <v>5</v>
      </c>
      <c r="I8" s="28"/>
      <c r="J8" s="28"/>
    </row>
    <row r="9" spans="1:10" x14ac:dyDescent="0.25">
      <c r="A9" s="8">
        <v>4</v>
      </c>
      <c r="B9" s="7" t="s">
        <v>27</v>
      </c>
      <c r="C9" s="6" t="s">
        <v>25</v>
      </c>
      <c r="D9" s="8" t="s">
        <v>20</v>
      </c>
      <c r="E9" s="8" t="s">
        <v>20</v>
      </c>
      <c r="F9" s="8" t="s">
        <v>20</v>
      </c>
      <c r="G9" s="8" t="s">
        <v>28</v>
      </c>
      <c r="H9" s="8">
        <v>5</v>
      </c>
      <c r="I9" s="28"/>
      <c r="J9" s="28"/>
    </row>
    <row r="10" spans="1:10" x14ac:dyDescent="0.25">
      <c r="A10" s="6">
        <v>5</v>
      </c>
      <c r="B10" s="7" t="s">
        <v>29</v>
      </c>
      <c r="C10" s="6" t="s">
        <v>30</v>
      </c>
      <c r="D10" s="8" t="s">
        <v>20</v>
      </c>
      <c r="E10" s="8" t="s">
        <v>20</v>
      </c>
      <c r="F10" s="8" t="s">
        <v>20</v>
      </c>
      <c r="G10" s="8" t="s">
        <v>31</v>
      </c>
      <c r="H10" s="8">
        <v>2</v>
      </c>
      <c r="I10" s="28"/>
      <c r="J10" s="28"/>
    </row>
    <row r="11" spans="1:10" x14ac:dyDescent="0.25">
      <c r="A11" s="8">
        <v>6</v>
      </c>
      <c r="B11" s="7" t="s">
        <v>32</v>
      </c>
      <c r="C11" s="6" t="s">
        <v>25</v>
      </c>
      <c r="D11" s="8" t="s">
        <v>20</v>
      </c>
      <c r="E11" s="8" t="s">
        <v>20</v>
      </c>
      <c r="F11" s="8" t="s">
        <v>20</v>
      </c>
      <c r="G11" s="8" t="s">
        <v>33</v>
      </c>
      <c r="H11" s="8">
        <v>5</v>
      </c>
      <c r="I11" s="28"/>
      <c r="J11" s="28"/>
    </row>
    <row r="12" spans="1:10" x14ac:dyDescent="0.25">
      <c r="A12" s="6">
        <v>7</v>
      </c>
      <c r="B12" s="7" t="s">
        <v>34</v>
      </c>
      <c r="C12" s="6" t="s">
        <v>19</v>
      </c>
      <c r="D12" s="8" t="s">
        <v>20</v>
      </c>
      <c r="E12" s="8" t="s">
        <v>20</v>
      </c>
      <c r="F12" s="8" t="s">
        <v>20</v>
      </c>
      <c r="G12" s="8" t="s">
        <v>35</v>
      </c>
      <c r="H12" s="8">
        <v>5</v>
      </c>
      <c r="I12" s="28"/>
      <c r="J12" s="28"/>
    </row>
    <row r="13" spans="1:10" ht="28.5" x14ac:dyDescent="0.25">
      <c r="A13" s="8">
        <v>8</v>
      </c>
      <c r="B13" s="7" t="s">
        <v>36</v>
      </c>
      <c r="C13" s="8" t="s">
        <v>37</v>
      </c>
      <c r="D13" s="8">
        <v>2</v>
      </c>
      <c r="E13" s="8" t="s">
        <v>38</v>
      </c>
      <c r="F13" s="8" t="s">
        <v>64</v>
      </c>
      <c r="G13" s="8">
        <v>2003</v>
      </c>
      <c r="H13" s="8" t="s">
        <v>40</v>
      </c>
      <c r="I13" s="28">
        <v>1564622</v>
      </c>
      <c r="J13" s="28">
        <v>1151866</v>
      </c>
    </row>
    <row r="14" spans="1:10" x14ac:dyDescent="0.25">
      <c r="A14" s="6">
        <v>9</v>
      </c>
      <c r="B14" s="9" t="s">
        <v>41</v>
      </c>
      <c r="C14" s="6" t="s">
        <v>42</v>
      </c>
      <c r="D14" s="6">
        <v>2</v>
      </c>
      <c r="E14" s="6" t="s">
        <v>43</v>
      </c>
      <c r="F14" s="8" t="s">
        <v>64</v>
      </c>
      <c r="G14" s="6" t="s">
        <v>44</v>
      </c>
      <c r="H14" s="6">
        <v>2</v>
      </c>
      <c r="I14" s="28"/>
      <c r="J14" s="28"/>
    </row>
    <row r="15" spans="1:10" ht="28.5" x14ac:dyDescent="0.25">
      <c r="A15" s="8">
        <v>10</v>
      </c>
      <c r="B15" s="7" t="s">
        <v>45</v>
      </c>
      <c r="C15" s="6" t="s">
        <v>46</v>
      </c>
      <c r="D15" s="6">
        <v>2</v>
      </c>
      <c r="E15" s="6" t="s">
        <v>47</v>
      </c>
      <c r="F15" s="8" t="s">
        <v>64</v>
      </c>
      <c r="G15" s="6" t="s">
        <v>48</v>
      </c>
      <c r="H15" s="8" t="s">
        <v>40</v>
      </c>
      <c r="I15" s="28"/>
      <c r="J15" s="28"/>
    </row>
    <row r="16" spans="1:10" x14ac:dyDescent="0.25">
      <c r="A16" s="6">
        <v>11</v>
      </c>
      <c r="B16" s="9" t="s">
        <v>49</v>
      </c>
      <c r="C16" s="6" t="s">
        <v>50</v>
      </c>
      <c r="D16" s="6">
        <v>1</v>
      </c>
      <c r="E16" s="6" t="s">
        <v>51</v>
      </c>
      <c r="F16" s="8" t="s">
        <v>64</v>
      </c>
      <c r="G16" s="6" t="s">
        <v>23</v>
      </c>
      <c r="H16" s="8" t="s">
        <v>40</v>
      </c>
      <c r="I16" s="28"/>
      <c r="J16" s="28"/>
    </row>
    <row r="17" spans="1:10" x14ac:dyDescent="0.25">
      <c r="A17" s="8">
        <v>12</v>
      </c>
      <c r="B17" s="9" t="s">
        <v>52</v>
      </c>
      <c r="C17" s="6" t="s">
        <v>50</v>
      </c>
      <c r="D17" s="6">
        <v>1</v>
      </c>
      <c r="E17" s="6" t="s">
        <v>53</v>
      </c>
      <c r="F17" s="8" t="s">
        <v>64</v>
      </c>
      <c r="G17" s="6" t="s">
        <v>26</v>
      </c>
      <c r="H17" s="6">
        <v>5</v>
      </c>
      <c r="I17" s="28"/>
      <c r="J17" s="28"/>
    </row>
    <row r="18" spans="1:10" ht="28.5" x14ac:dyDescent="0.25">
      <c r="A18" s="6">
        <v>13</v>
      </c>
      <c r="B18" s="7" t="s">
        <v>54</v>
      </c>
      <c r="C18" s="6" t="s">
        <v>55</v>
      </c>
      <c r="D18" s="6">
        <v>1</v>
      </c>
      <c r="E18" s="6" t="s">
        <v>56</v>
      </c>
      <c r="F18" s="8" t="s">
        <v>64</v>
      </c>
      <c r="G18" s="6" t="s">
        <v>57</v>
      </c>
      <c r="H18" s="8" t="s">
        <v>40</v>
      </c>
      <c r="I18" s="28"/>
      <c r="J18" s="28"/>
    </row>
    <row r="19" spans="1:10" ht="28.5" x14ac:dyDescent="0.25">
      <c r="A19" s="8">
        <v>14</v>
      </c>
      <c r="B19" s="9" t="s">
        <v>58</v>
      </c>
      <c r="C19" s="6" t="s">
        <v>59</v>
      </c>
      <c r="D19" s="8" t="s">
        <v>60</v>
      </c>
      <c r="E19" s="6" t="s">
        <v>61</v>
      </c>
      <c r="F19" s="8" t="s">
        <v>64</v>
      </c>
      <c r="G19" s="6" t="s">
        <v>62</v>
      </c>
      <c r="H19" s="6">
        <v>4</v>
      </c>
      <c r="I19" s="28"/>
      <c r="J19" s="28"/>
    </row>
    <row r="20" spans="1:10" x14ac:dyDescent="0.25">
      <c r="A20" s="6">
        <v>15</v>
      </c>
      <c r="B20" s="11" t="s">
        <v>63</v>
      </c>
      <c r="C20" s="8" t="s">
        <v>59</v>
      </c>
      <c r="D20" s="8" t="s">
        <v>20</v>
      </c>
      <c r="E20" s="8" t="s">
        <v>20</v>
      </c>
      <c r="F20" s="8" t="s">
        <v>64</v>
      </c>
      <c r="G20" s="8" t="s">
        <v>65</v>
      </c>
      <c r="H20" s="6">
        <v>3</v>
      </c>
      <c r="I20" s="28">
        <f>ROUND(6512324/43*39,0)</f>
        <v>5906526</v>
      </c>
      <c r="J20" s="28">
        <f>ROUND(5030892/43*39,0)</f>
        <v>4562902</v>
      </c>
    </row>
    <row r="21" spans="1:10" ht="31.5" customHeight="1" x14ac:dyDescent="0.25">
      <c r="A21" s="8">
        <v>16</v>
      </c>
      <c r="B21" s="10" t="s">
        <v>66</v>
      </c>
      <c r="C21" s="8" t="s">
        <v>59</v>
      </c>
      <c r="D21" s="8" t="s">
        <v>20</v>
      </c>
      <c r="E21" s="8" t="s">
        <v>20</v>
      </c>
      <c r="F21" s="8" t="s">
        <v>64</v>
      </c>
      <c r="G21" s="8" t="s">
        <v>67</v>
      </c>
      <c r="H21" s="6">
        <v>5</v>
      </c>
      <c r="I21" s="28"/>
      <c r="J21" s="28"/>
    </row>
    <row r="22" spans="1:10" ht="31.5" customHeight="1" x14ac:dyDescent="0.25">
      <c r="A22" s="6">
        <v>17</v>
      </c>
      <c r="B22" s="10" t="s">
        <v>68</v>
      </c>
      <c r="C22" s="8" t="s">
        <v>59</v>
      </c>
      <c r="D22" s="8" t="s">
        <v>20</v>
      </c>
      <c r="E22" s="8" t="s">
        <v>20</v>
      </c>
      <c r="F22" s="8" t="s">
        <v>64</v>
      </c>
      <c r="G22" s="8" t="s">
        <v>69</v>
      </c>
      <c r="H22" s="6">
        <v>5</v>
      </c>
      <c r="I22" s="28"/>
      <c r="J22" s="28"/>
    </row>
    <row r="23" spans="1:10" ht="31.5" customHeight="1" x14ac:dyDescent="0.25">
      <c r="A23" s="8">
        <v>18</v>
      </c>
      <c r="B23" s="10" t="s">
        <v>70</v>
      </c>
      <c r="C23" s="8" t="s">
        <v>59</v>
      </c>
      <c r="D23" s="8" t="s">
        <v>20</v>
      </c>
      <c r="E23" s="8" t="s">
        <v>20</v>
      </c>
      <c r="F23" s="8" t="s">
        <v>64</v>
      </c>
      <c r="G23" s="8" t="s">
        <v>71</v>
      </c>
      <c r="H23" s="6">
        <v>5</v>
      </c>
      <c r="I23" s="28"/>
      <c r="J23" s="28"/>
    </row>
    <row r="24" spans="1:10" ht="31.5" customHeight="1" x14ac:dyDescent="0.25">
      <c r="A24" s="6">
        <v>19</v>
      </c>
      <c r="B24" s="10" t="s">
        <v>72</v>
      </c>
      <c r="C24" s="8" t="s">
        <v>59</v>
      </c>
      <c r="D24" s="8" t="s">
        <v>20</v>
      </c>
      <c r="E24" s="8" t="s">
        <v>20</v>
      </c>
      <c r="F24" s="8" t="s">
        <v>64</v>
      </c>
      <c r="G24" s="8" t="s">
        <v>73</v>
      </c>
      <c r="H24" s="6">
        <v>5</v>
      </c>
      <c r="I24" s="28"/>
      <c r="J24" s="28"/>
    </row>
    <row r="25" spans="1:10" ht="31.5" customHeight="1" x14ac:dyDescent="0.25">
      <c r="A25" s="8">
        <v>20</v>
      </c>
      <c r="B25" s="10" t="s">
        <v>74</v>
      </c>
      <c r="C25" s="8" t="s">
        <v>59</v>
      </c>
      <c r="D25" s="8" t="s">
        <v>20</v>
      </c>
      <c r="E25" s="8" t="s">
        <v>20</v>
      </c>
      <c r="F25" s="8" t="s">
        <v>64</v>
      </c>
      <c r="G25" s="8" t="s">
        <v>75</v>
      </c>
      <c r="H25" s="6">
        <v>5</v>
      </c>
      <c r="I25" s="28"/>
      <c r="J25" s="28"/>
    </row>
    <row r="26" spans="1:10" x14ac:dyDescent="0.25">
      <c r="A26" s="6">
        <v>21</v>
      </c>
      <c r="B26" s="11" t="s">
        <v>76</v>
      </c>
      <c r="C26" s="8" t="s">
        <v>77</v>
      </c>
      <c r="D26" s="8" t="s">
        <v>20</v>
      </c>
      <c r="E26" s="8" t="s">
        <v>20</v>
      </c>
      <c r="F26" s="8" t="s">
        <v>64</v>
      </c>
      <c r="G26" s="8" t="s">
        <v>78</v>
      </c>
      <c r="H26" s="6">
        <v>5</v>
      </c>
      <c r="I26" s="28"/>
      <c r="J26" s="28"/>
    </row>
    <row r="27" spans="1:10" ht="31.5" customHeight="1" x14ac:dyDescent="0.25">
      <c r="A27" s="8">
        <v>22</v>
      </c>
      <c r="B27" s="10" t="s">
        <v>79</v>
      </c>
      <c r="C27" s="8" t="s">
        <v>59</v>
      </c>
      <c r="D27" s="8" t="s">
        <v>20</v>
      </c>
      <c r="E27" s="8" t="s">
        <v>20</v>
      </c>
      <c r="F27" s="8" t="s">
        <v>64</v>
      </c>
      <c r="G27" s="6" t="s">
        <v>80</v>
      </c>
      <c r="H27" s="6">
        <v>6</v>
      </c>
      <c r="I27" s="28"/>
      <c r="J27" s="28"/>
    </row>
    <row r="28" spans="1:10" ht="71.25" x14ac:dyDescent="0.25">
      <c r="A28" s="6">
        <v>23</v>
      </c>
      <c r="B28" s="11" t="s">
        <v>81</v>
      </c>
      <c r="C28" s="8" t="s">
        <v>59</v>
      </c>
      <c r="D28" s="8">
        <v>2</v>
      </c>
      <c r="E28" s="8">
        <v>25.815000000000001</v>
      </c>
      <c r="F28" s="8" t="s">
        <v>64</v>
      </c>
      <c r="G28" s="8" t="s">
        <v>82</v>
      </c>
      <c r="H28" s="8">
        <v>3</v>
      </c>
      <c r="I28" s="28">
        <v>2696836</v>
      </c>
      <c r="J28" s="28">
        <v>2547783</v>
      </c>
    </row>
    <row r="29" spans="1:10" ht="28.5" x14ac:dyDescent="0.25">
      <c r="A29" s="8">
        <v>24</v>
      </c>
      <c r="B29" s="11" t="s">
        <v>83</v>
      </c>
      <c r="C29" s="8" t="s">
        <v>59</v>
      </c>
      <c r="D29" s="8">
        <v>2</v>
      </c>
      <c r="E29" s="8">
        <v>69.400000000000006</v>
      </c>
      <c r="F29" s="8" t="s">
        <v>64</v>
      </c>
      <c r="G29" s="12">
        <v>42909</v>
      </c>
      <c r="H29" s="8">
        <v>4</v>
      </c>
      <c r="I29" s="28"/>
      <c r="J29" s="28"/>
    </row>
    <row r="30" spans="1:10" x14ac:dyDescent="0.25">
      <c r="A30" s="6">
        <v>25</v>
      </c>
      <c r="B30" s="11" t="s">
        <v>84</v>
      </c>
      <c r="C30" s="8" t="s">
        <v>59</v>
      </c>
      <c r="D30" s="6">
        <v>1</v>
      </c>
      <c r="E30" s="6">
        <v>2.4</v>
      </c>
      <c r="F30" s="8" t="s">
        <v>64</v>
      </c>
      <c r="G30" s="13">
        <v>43136</v>
      </c>
      <c r="H30" s="6">
        <v>0</v>
      </c>
      <c r="I30" s="28"/>
      <c r="J30" s="28"/>
    </row>
    <row r="31" spans="1:10" x14ac:dyDescent="0.25">
      <c r="A31" s="8">
        <v>26</v>
      </c>
      <c r="B31" s="11" t="s">
        <v>85</v>
      </c>
      <c r="C31" s="8" t="s">
        <v>59</v>
      </c>
      <c r="D31" s="6">
        <v>1</v>
      </c>
      <c r="E31" s="6">
        <v>20.2</v>
      </c>
      <c r="F31" s="8" t="s">
        <v>64</v>
      </c>
      <c r="G31" s="13">
        <v>43332</v>
      </c>
      <c r="H31" s="6">
        <v>0</v>
      </c>
      <c r="I31" s="28"/>
      <c r="J31" s="28"/>
    </row>
    <row r="32" spans="1:10" ht="31.5" customHeight="1" x14ac:dyDescent="0.25">
      <c r="A32" s="6">
        <v>27</v>
      </c>
      <c r="B32" s="10" t="s">
        <v>86</v>
      </c>
      <c r="C32" s="8" t="s">
        <v>59</v>
      </c>
      <c r="D32" s="6">
        <v>2</v>
      </c>
      <c r="E32" s="6">
        <v>0.64500000000000002</v>
      </c>
      <c r="F32" s="8" t="s">
        <v>64</v>
      </c>
      <c r="G32" s="13">
        <v>42460</v>
      </c>
      <c r="H32" s="6">
        <v>0</v>
      </c>
      <c r="I32" s="28"/>
      <c r="J32" s="28"/>
    </row>
    <row r="33" spans="1:10" ht="28.5" x14ac:dyDescent="0.25">
      <c r="A33" s="8">
        <v>28</v>
      </c>
      <c r="B33" s="11" t="s">
        <v>87</v>
      </c>
      <c r="C33" s="8" t="s">
        <v>77</v>
      </c>
      <c r="D33" s="6" t="s">
        <v>88</v>
      </c>
      <c r="E33" s="6">
        <v>4.9000000000000004</v>
      </c>
      <c r="F33" s="8" t="s">
        <v>64</v>
      </c>
      <c r="G33" s="13">
        <v>43336</v>
      </c>
      <c r="H33" s="6">
        <v>0</v>
      </c>
      <c r="I33" s="28"/>
      <c r="J33" s="28"/>
    </row>
    <row r="34" spans="1:10" x14ac:dyDescent="0.25">
      <c r="A34" s="6">
        <v>29</v>
      </c>
      <c r="B34" s="11" t="s">
        <v>89</v>
      </c>
      <c r="C34" s="8" t="s">
        <v>59</v>
      </c>
      <c r="D34" s="8" t="s">
        <v>20</v>
      </c>
      <c r="E34" s="6">
        <v>14.082000000000001</v>
      </c>
      <c r="F34" s="8" t="s">
        <v>64</v>
      </c>
      <c r="G34" s="6">
        <v>1958</v>
      </c>
      <c r="H34" s="6">
        <v>0</v>
      </c>
      <c r="I34" s="28"/>
      <c r="J34" s="28"/>
    </row>
    <row r="35" spans="1:10" ht="28.5" x14ac:dyDescent="0.25">
      <c r="A35" s="8">
        <v>30</v>
      </c>
      <c r="B35" s="11" t="s">
        <v>90</v>
      </c>
      <c r="C35" s="8" t="s">
        <v>59</v>
      </c>
      <c r="D35" s="8" t="s">
        <v>20</v>
      </c>
      <c r="E35" s="6">
        <v>4.6399999999999997</v>
      </c>
      <c r="F35" s="8" t="s">
        <v>64</v>
      </c>
      <c r="G35" s="6">
        <v>2008</v>
      </c>
      <c r="H35" s="6">
        <v>0</v>
      </c>
      <c r="I35" s="28"/>
      <c r="J35" s="28"/>
    </row>
    <row r="36" spans="1:10" x14ac:dyDescent="0.25">
      <c r="A36" s="6">
        <v>31</v>
      </c>
      <c r="B36" s="11" t="s">
        <v>91</v>
      </c>
      <c r="C36" s="8" t="s">
        <v>59</v>
      </c>
      <c r="D36" s="8" t="s">
        <v>20</v>
      </c>
      <c r="E36" s="6">
        <v>23.231999999999999</v>
      </c>
      <c r="F36" s="8" t="s">
        <v>64</v>
      </c>
      <c r="G36" s="6">
        <v>1958</v>
      </c>
      <c r="H36" s="6">
        <v>0</v>
      </c>
      <c r="I36" s="28"/>
      <c r="J36" s="28"/>
    </row>
    <row r="37" spans="1:10" x14ac:dyDescent="0.25">
      <c r="A37" s="8">
        <v>32</v>
      </c>
      <c r="B37" s="11" t="s">
        <v>92</v>
      </c>
      <c r="C37" s="8" t="s">
        <v>59</v>
      </c>
      <c r="D37" s="8" t="s">
        <v>20</v>
      </c>
      <c r="E37" s="6">
        <v>1.4650000000000001</v>
      </c>
      <c r="F37" s="8" t="s">
        <v>64</v>
      </c>
      <c r="G37" s="6">
        <v>1972</v>
      </c>
      <c r="H37" s="6">
        <v>0</v>
      </c>
      <c r="I37" s="28"/>
      <c r="J37" s="28"/>
    </row>
    <row r="38" spans="1:10" x14ac:dyDescent="0.25">
      <c r="A38" s="6">
        <v>33</v>
      </c>
      <c r="B38" s="11" t="s">
        <v>93</v>
      </c>
      <c r="C38" s="8" t="s">
        <v>59</v>
      </c>
      <c r="D38" s="8" t="s">
        <v>20</v>
      </c>
      <c r="E38" s="6">
        <v>25.957999999999998</v>
      </c>
      <c r="F38" s="8" t="s">
        <v>64</v>
      </c>
      <c r="G38" s="6">
        <v>1958</v>
      </c>
      <c r="H38" s="6">
        <v>0</v>
      </c>
      <c r="I38" s="28"/>
      <c r="J38" s="28"/>
    </row>
    <row r="39" spans="1:10" ht="28.5" x14ac:dyDescent="0.25">
      <c r="A39" s="8">
        <v>34</v>
      </c>
      <c r="B39" s="11" t="s">
        <v>94</v>
      </c>
      <c r="C39" s="8" t="s">
        <v>59</v>
      </c>
      <c r="D39" s="8" t="s">
        <v>20</v>
      </c>
      <c r="E39" s="6">
        <v>66.180000000000007</v>
      </c>
      <c r="F39" s="8" t="s">
        <v>64</v>
      </c>
      <c r="G39" s="6">
        <v>1958</v>
      </c>
      <c r="H39" s="6">
        <v>3</v>
      </c>
      <c r="I39" s="28"/>
      <c r="J39" s="28"/>
    </row>
    <row r="40" spans="1:10" ht="28.5" x14ac:dyDescent="0.25">
      <c r="A40" s="6">
        <v>35</v>
      </c>
      <c r="B40" s="11" t="s">
        <v>95</v>
      </c>
      <c r="C40" s="8" t="s">
        <v>59</v>
      </c>
      <c r="D40" s="8" t="s">
        <v>20</v>
      </c>
      <c r="E40" s="6">
        <v>47.143000000000001</v>
      </c>
      <c r="F40" s="8" t="s">
        <v>64</v>
      </c>
      <c r="G40" s="6">
        <v>1972</v>
      </c>
      <c r="H40" s="6">
        <v>5</v>
      </c>
      <c r="I40" s="28"/>
      <c r="J40" s="28"/>
    </row>
    <row r="41" spans="1:10" ht="42.75" x14ac:dyDescent="0.25">
      <c r="A41" s="8">
        <v>36</v>
      </c>
      <c r="B41" s="11" t="s">
        <v>96</v>
      </c>
      <c r="C41" s="8" t="s">
        <v>59</v>
      </c>
      <c r="D41" s="8" t="s">
        <v>20</v>
      </c>
      <c r="E41" s="8" t="s">
        <v>20</v>
      </c>
      <c r="F41" s="8" t="s">
        <v>64</v>
      </c>
      <c r="G41" s="6"/>
      <c r="H41" s="6">
        <v>1</v>
      </c>
      <c r="I41" s="28"/>
      <c r="J41" s="28"/>
    </row>
    <row r="42" spans="1:10" x14ac:dyDescent="0.25">
      <c r="A42" s="6">
        <v>37</v>
      </c>
      <c r="B42" s="8" t="s">
        <v>97</v>
      </c>
      <c r="C42" s="8" t="s">
        <v>25</v>
      </c>
      <c r="D42" s="8" t="s">
        <v>20</v>
      </c>
      <c r="E42" s="8" t="s">
        <v>20</v>
      </c>
      <c r="F42" s="8" t="s">
        <v>39</v>
      </c>
      <c r="G42" s="8">
        <v>2018</v>
      </c>
      <c r="H42" s="8">
        <v>5</v>
      </c>
      <c r="I42" s="29">
        <f>ROUND(4428580/46*42,0)</f>
        <v>4043486</v>
      </c>
      <c r="J42" s="29">
        <f>ROUND(4118277/46*42,0)</f>
        <v>3760166</v>
      </c>
    </row>
    <row r="43" spans="1:10" x14ac:dyDescent="0.25">
      <c r="A43" s="8">
        <v>38</v>
      </c>
      <c r="B43" s="8" t="s">
        <v>98</v>
      </c>
      <c r="C43" s="8" t="s">
        <v>25</v>
      </c>
      <c r="D43" s="8" t="s">
        <v>20</v>
      </c>
      <c r="E43" s="8" t="s">
        <v>20</v>
      </c>
      <c r="F43" s="8" t="s">
        <v>64</v>
      </c>
      <c r="G43" s="8">
        <v>1979</v>
      </c>
      <c r="H43" s="8">
        <v>5</v>
      </c>
      <c r="I43" s="29"/>
      <c r="J43" s="29"/>
    </row>
    <row r="44" spans="1:10" x14ac:dyDescent="0.25">
      <c r="A44" s="6">
        <v>39</v>
      </c>
      <c r="B44" s="6" t="s">
        <v>99</v>
      </c>
      <c r="C44" s="6" t="s">
        <v>100</v>
      </c>
      <c r="D44" s="8" t="s">
        <v>20</v>
      </c>
      <c r="E44" s="8" t="s">
        <v>20</v>
      </c>
      <c r="F44" s="6" t="s">
        <v>101</v>
      </c>
      <c r="G44" s="6" t="s">
        <v>102</v>
      </c>
      <c r="H44" s="6">
        <v>5</v>
      </c>
      <c r="I44" s="29"/>
      <c r="J44" s="29"/>
    </row>
    <row r="45" spans="1:10" x14ac:dyDescent="0.25">
      <c r="A45" s="8">
        <v>40</v>
      </c>
      <c r="B45" s="6" t="s">
        <v>103</v>
      </c>
      <c r="C45" s="6" t="s">
        <v>104</v>
      </c>
      <c r="D45" s="8" t="s">
        <v>20</v>
      </c>
      <c r="E45" s="8" t="s">
        <v>20</v>
      </c>
      <c r="F45" s="6"/>
      <c r="G45" s="6" t="s">
        <v>105</v>
      </c>
      <c r="H45" s="6">
        <v>5</v>
      </c>
      <c r="I45" s="29"/>
      <c r="J45" s="29"/>
    </row>
    <row r="46" spans="1:10" x14ac:dyDescent="0.25">
      <c r="A46" s="6">
        <v>41</v>
      </c>
      <c r="B46" s="6" t="s">
        <v>106</v>
      </c>
      <c r="C46" s="6" t="s">
        <v>107</v>
      </c>
      <c r="D46" s="8" t="s">
        <v>20</v>
      </c>
      <c r="E46" s="8" t="s">
        <v>20</v>
      </c>
      <c r="F46" s="6"/>
      <c r="G46" s="6">
        <v>2021</v>
      </c>
      <c r="H46" s="6">
        <v>5</v>
      </c>
      <c r="I46" s="29"/>
      <c r="J46" s="29"/>
    </row>
    <row r="47" spans="1:10" x14ac:dyDescent="0.25">
      <c r="A47" s="8">
        <v>42</v>
      </c>
      <c r="B47" s="6" t="s">
        <v>108</v>
      </c>
      <c r="C47" s="6" t="s">
        <v>107</v>
      </c>
      <c r="D47" s="8" t="s">
        <v>20</v>
      </c>
      <c r="E47" s="8" t="s">
        <v>20</v>
      </c>
      <c r="F47" s="6" t="s">
        <v>109</v>
      </c>
      <c r="G47" s="13">
        <v>42293</v>
      </c>
      <c r="H47" s="6">
        <v>5</v>
      </c>
      <c r="I47" s="29"/>
      <c r="J47" s="29"/>
    </row>
    <row r="48" spans="1:10" x14ac:dyDescent="0.25">
      <c r="A48" s="6">
        <v>43</v>
      </c>
      <c r="B48" s="6" t="s">
        <v>110</v>
      </c>
      <c r="C48" s="6" t="s">
        <v>19</v>
      </c>
      <c r="D48" s="8" t="s">
        <v>20</v>
      </c>
      <c r="E48" s="8" t="s">
        <v>20</v>
      </c>
      <c r="F48" s="6" t="s">
        <v>39</v>
      </c>
      <c r="G48" s="6">
        <v>1981</v>
      </c>
      <c r="H48" s="6">
        <v>7</v>
      </c>
      <c r="I48" s="29"/>
      <c r="J48" s="29"/>
    </row>
    <row r="49" spans="1:10" ht="28.5" x14ac:dyDescent="0.25">
      <c r="A49" s="8">
        <v>44</v>
      </c>
      <c r="B49" s="8" t="s">
        <v>111</v>
      </c>
      <c r="C49" s="6">
        <v>132</v>
      </c>
      <c r="D49" s="8" t="s">
        <v>20</v>
      </c>
      <c r="E49" s="8" t="s">
        <v>20</v>
      </c>
      <c r="F49" s="8" t="s">
        <v>64</v>
      </c>
      <c r="G49" s="6">
        <v>2003</v>
      </c>
      <c r="H49" s="8">
        <v>5</v>
      </c>
      <c r="I49" s="29"/>
      <c r="J49" s="29"/>
    </row>
    <row r="50" spans="1:10" x14ac:dyDescent="0.25">
      <c r="A50" s="6">
        <v>45</v>
      </c>
      <c r="B50" s="8" t="s">
        <v>112</v>
      </c>
      <c r="C50" s="8" t="s">
        <v>25</v>
      </c>
      <c r="D50" s="8" t="s">
        <v>113</v>
      </c>
      <c r="E50" s="8">
        <v>5.3440000000000003</v>
      </c>
      <c r="F50" s="8" t="s">
        <v>64</v>
      </c>
      <c r="G50" s="8" t="s">
        <v>114</v>
      </c>
      <c r="H50" s="8" t="s">
        <v>115</v>
      </c>
      <c r="I50" s="29">
        <v>3407303</v>
      </c>
      <c r="J50" s="29">
        <v>3115879</v>
      </c>
    </row>
    <row r="51" spans="1:10" ht="28.5" x14ac:dyDescent="0.25">
      <c r="A51" s="8">
        <v>46</v>
      </c>
      <c r="B51" s="8" t="s">
        <v>116</v>
      </c>
      <c r="C51" s="8" t="s">
        <v>117</v>
      </c>
      <c r="D51" s="8" t="s">
        <v>113</v>
      </c>
      <c r="E51" s="8" t="s">
        <v>118</v>
      </c>
      <c r="F51" s="8" t="s">
        <v>64</v>
      </c>
      <c r="G51" s="8">
        <v>2010</v>
      </c>
      <c r="H51" s="8">
        <v>11</v>
      </c>
      <c r="I51" s="29"/>
      <c r="J51" s="29"/>
    </row>
    <row r="52" spans="1:10" ht="28.5" x14ac:dyDescent="0.25">
      <c r="A52" s="6">
        <v>47</v>
      </c>
      <c r="B52" s="8" t="s">
        <v>119</v>
      </c>
      <c r="C52" s="8" t="s">
        <v>120</v>
      </c>
      <c r="D52" s="8" t="s">
        <v>121</v>
      </c>
      <c r="E52" s="8" t="s">
        <v>122</v>
      </c>
      <c r="F52" s="8" t="s">
        <v>64</v>
      </c>
      <c r="G52" s="8">
        <v>2018</v>
      </c>
      <c r="H52" s="8" t="s">
        <v>115</v>
      </c>
      <c r="I52" s="29"/>
      <c r="J52" s="29"/>
    </row>
    <row r="53" spans="1:10" ht="28.5" x14ac:dyDescent="0.25">
      <c r="A53" s="8">
        <v>48</v>
      </c>
      <c r="B53" s="8" t="s">
        <v>123</v>
      </c>
      <c r="C53" s="8" t="s">
        <v>120</v>
      </c>
      <c r="D53" s="8" t="s">
        <v>113</v>
      </c>
      <c r="E53" s="8" t="s">
        <v>124</v>
      </c>
      <c r="F53" s="8" t="s">
        <v>64</v>
      </c>
      <c r="G53" s="8">
        <v>1979</v>
      </c>
      <c r="H53" s="8">
        <v>8</v>
      </c>
      <c r="I53" s="29"/>
      <c r="J53" s="29"/>
    </row>
    <row r="54" spans="1:10" x14ac:dyDescent="0.25">
      <c r="A54" s="6">
        <v>49</v>
      </c>
      <c r="B54" s="8" t="s">
        <v>125</v>
      </c>
      <c r="C54" s="6" t="s">
        <v>59</v>
      </c>
      <c r="D54" s="6">
        <v>2</v>
      </c>
      <c r="E54" s="6">
        <v>13.65</v>
      </c>
      <c r="F54" s="6" t="s">
        <v>101</v>
      </c>
      <c r="G54" s="6" t="s">
        <v>126</v>
      </c>
      <c r="H54" s="6" t="s">
        <v>115</v>
      </c>
      <c r="I54" s="29"/>
      <c r="J54" s="29"/>
    </row>
    <row r="55" spans="1:10" x14ac:dyDescent="0.25">
      <c r="A55" s="8">
        <v>50</v>
      </c>
      <c r="B55" s="6" t="s">
        <v>127</v>
      </c>
      <c r="C55" s="6" t="s">
        <v>25</v>
      </c>
      <c r="D55" s="6">
        <v>1</v>
      </c>
      <c r="E55" s="6">
        <v>19.5</v>
      </c>
      <c r="F55" s="6" t="s">
        <v>39</v>
      </c>
      <c r="G55" s="6" t="s">
        <v>105</v>
      </c>
      <c r="H55" s="6">
        <v>2</v>
      </c>
      <c r="I55" s="29"/>
      <c r="J55" s="29"/>
    </row>
    <row r="56" spans="1:10" x14ac:dyDescent="0.25">
      <c r="A56" s="6">
        <v>51</v>
      </c>
      <c r="B56" s="6" t="s">
        <v>128</v>
      </c>
      <c r="C56" s="6" t="s">
        <v>25</v>
      </c>
      <c r="D56" s="6">
        <v>2</v>
      </c>
      <c r="E56" s="6">
        <v>24.6</v>
      </c>
      <c r="F56" s="6" t="s">
        <v>39</v>
      </c>
      <c r="G56" s="6" t="s">
        <v>102</v>
      </c>
      <c r="H56" s="6">
        <v>0</v>
      </c>
      <c r="I56" s="29"/>
      <c r="J56" s="29"/>
    </row>
    <row r="57" spans="1:10" x14ac:dyDescent="0.25">
      <c r="A57" s="8">
        <v>52</v>
      </c>
      <c r="B57" s="6" t="s">
        <v>129</v>
      </c>
      <c r="C57" s="6" t="s">
        <v>25</v>
      </c>
      <c r="D57" s="6">
        <v>2</v>
      </c>
      <c r="E57" s="6">
        <v>22.3</v>
      </c>
      <c r="F57" s="6" t="s">
        <v>39</v>
      </c>
      <c r="G57" s="6" t="s">
        <v>130</v>
      </c>
      <c r="H57" s="6">
        <v>3</v>
      </c>
      <c r="I57" s="29"/>
      <c r="J57" s="29"/>
    </row>
    <row r="58" spans="1:10" x14ac:dyDescent="0.25">
      <c r="A58" s="6">
        <v>53</v>
      </c>
      <c r="B58" s="6" t="s">
        <v>131</v>
      </c>
      <c r="C58" s="6" t="s">
        <v>25</v>
      </c>
      <c r="D58" s="6">
        <v>1</v>
      </c>
      <c r="E58" s="6">
        <v>14.1</v>
      </c>
      <c r="F58" s="6" t="s">
        <v>109</v>
      </c>
      <c r="G58" s="13">
        <v>43957</v>
      </c>
      <c r="H58" s="6">
        <v>0</v>
      </c>
      <c r="I58" s="29"/>
      <c r="J58" s="29"/>
    </row>
    <row r="59" spans="1:10" ht="42.75" x14ac:dyDescent="0.25">
      <c r="A59" s="8">
        <v>54</v>
      </c>
      <c r="B59" s="8" t="s">
        <v>132</v>
      </c>
      <c r="C59" s="6" t="s">
        <v>25</v>
      </c>
      <c r="D59" s="6" t="s">
        <v>133</v>
      </c>
      <c r="E59" s="6">
        <v>23.5</v>
      </c>
      <c r="F59" s="6" t="s">
        <v>39</v>
      </c>
      <c r="G59" s="6">
        <v>2013</v>
      </c>
      <c r="H59" s="6">
        <v>0</v>
      </c>
      <c r="I59" s="29"/>
      <c r="J59" s="29"/>
    </row>
    <row r="60" spans="1:10" ht="28.5" x14ac:dyDescent="0.25">
      <c r="A60" s="6">
        <v>55</v>
      </c>
      <c r="B60" s="8" t="s">
        <v>134</v>
      </c>
      <c r="C60" s="6" t="s">
        <v>19</v>
      </c>
      <c r="D60" s="6" t="s">
        <v>135</v>
      </c>
      <c r="E60" s="6">
        <v>38.200000000000003</v>
      </c>
      <c r="F60" s="6" t="s">
        <v>39</v>
      </c>
      <c r="G60" s="6">
        <v>2009</v>
      </c>
      <c r="H60" s="6">
        <v>4</v>
      </c>
      <c r="I60" s="29"/>
      <c r="J60" s="29"/>
    </row>
    <row r="61" spans="1:10" x14ac:dyDescent="0.25">
      <c r="A61" s="8">
        <v>56</v>
      </c>
      <c r="B61" s="6" t="s">
        <v>136</v>
      </c>
      <c r="C61" s="6" t="s">
        <v>19</v>
      </c>
      <c r="D61" s="6" t="s">
        <v>135</v>
      </c>
      <c r="E61" s="6">
        <v>8.68</v>
      </c>
      <c r="F61" s="6" t="s">
        <v>39</v>
      </c>
      <c r="G61" s="6">
        <v>2012</v>
      </c>
      <c r="H61" s="6">
        <v>0</v>
      </c>
      <c r="I61" s="29"/>
      <c r="J61" s="29"/>
    </row>
    <row r="62" spans="1:10" x14ac:dyDescent="0.25">
      <c r="A62" s="6">
        <v>57</v>
      </c>
      <c r="B62" s="6" t="s">
        <v>137</v>
      </c>
      <c r="C62" s="6" t="s">
        <v>19</v>
      </c>
      <c r="D62" s="6" t="s">
        <v>133</v>
      </c>
      <c r="E62" s="6">
        <v>6.27</v>
      </c>
      <c r="F62" s="6" t="s">
        <v>138</v>
      </c>
      <c r="G62" s="6">
        <v>2014</v>
      </c>
      <c r="H62" s="6">
        <v>0</v>
      </c>
      <c r="I62" s="29"/>
      <c r="J62" s="29"/>
    </row>
    <row r="63" spans="1:10" x14ac:dyDescent="0.25">
      <c r="A63" s="8">
        <v>58</v>
      </c>
      <c r="B63" s="6" t="s">
        <v>139</v>
      </c>
      <c r="C63" s="6" t="s">
        <v>25</v>
      </c>
      <c r="D63" s="6" t="s">
        <v>135</v>
      </c>
      <c r="E63" s="6">
        <v>7.6</v>
      </c>
      <c r="F63" s="6" t="s">
        <v>39</v>
      </c>
      <c r="G63" s="6">
        <v>2001</v>
      </c>
      <c r="H63" s="6">
        <v>0</v>
      </c>
      <c r="I63" s="29"/>
      <c r="J63" s="29"/>
    </row>
    <row r="64" spans="1:10" ht="28.5" x14ac:dyDescent="0.25">
      <c r="A64" s="6">
        <v>59</v>
      </c>
      <c r="B64" s="6" t="s">
        <v>140</v>
      </c>
      <c r="C64" s="6" t="s">
        <v>25</v>
      </c>
      <c r="D64" s="6" t="s">
        <v>135</v>
      </c>
      <c r="E64" s="6">
        <v>6.2</v>
      </c>
      <c r="F64" s="6" t="s">
        <v>39</v>
      </c>
      <c r="G64" s="8" t="s">
        <v>141</v>
      </c>
      <c r="H64" s="6">
        <v>0</v>
      </c>
      <c r="I64" s="29"/>
      <c r="J64" s="29"/>
    </row>
    <row r="65" spans="1:10" ht="28.5" x14ac:dyDescent="0.25">
      <c r="A65" s="8">
        <v>60</v>
      </c>
      <c r="B65" s="6" t="s">
        <v>142</v>
      </c>
      <c r="C65" s="6" t="s">
        <v>25</v>
      </c>
      <c r="D65" s="6" t="s">
        <v>135</v>
      </c>
      <c r="E65" s="6">
        <v>7.17</v>
      </c>
      <c r="F65" s="6" t="s">
        <v>39</v>
      </c>
      <c r="G65" s="8" t="s">
        <v>143</v>
      </c>
      <c r="H65" s="6">
        <v>0</v>
      </c>
      <c r="I65" s="29"/>
      <c r="J65" s="29"/>
    </row>
    <row r="66" spans="1:10" x14ac:dyDescent="0.25">
      <c r="A66" s="6">
        <v>61</v>
      </c>
      <c r="B66" s="6" t="s">
        <v>144</v>
      </c>
      <c r="C66" s="6" t="s">
        <v>25</v>
      </c>
      <c r="D66" s="6" t="s">
        <v>135</v>
      </c>
      <c r="E66" s="6">
        <v>34.700000000000003</v>
      </c>
      <c r="F66" s="6" t="s">
        <v>39</v>
      </c>
      <c r="G66" s="6">
        <v>1981</v>
      </c>
      <c r="H66" s="6">
        <v>7</v>
      </c>
      <c r="I66" s="29"/>
      <c r="J66" s="29"/>
    </row>
    <row r="67" spans="1:10" x14ac:dyDescent="0.25">
      <c r="A67" s="8">
        <v>62</v>
      </c>
      <c r="B67" s="6" t="s">
        <v>145</v>
      </c>
      <c r="C67" s="6" t="s">
        <v>25</v>
      </c>
      <c r="D67" s="6" t="s">
        <v>133</v>
      </c>
      <c r="E67" s="6">
        <v>4.5</v>
      </c>
      <c r="F67" s="6" t="s">
        <v>39</v>
      </c>
      <c r="G67" s="6">
        <v>2022</v>
      </c>
      <c r="H67" s="6">
        <v>0</v>
      </c>
      <c r="I67" s="29"/>
      <c r="J67" s="29"/>
    </row>
    <row r="68" spans="1:10" ht="25.5" customHeight="1" x14ac:dyDescent="0.25">
      <c r="A68" s="6">
        <v>63</v>
      </c>
      <c r="B68" s="8" t="s">
        <v>146</v>
      </c>
      <c r="C68" s="8" t="s">
        <v>77</v>
      </c>
      <c r="D68" s="8">
        <v>2</v>
      </c>
      <c r="E68" s="8">
        <f>23.034*2</f>
        <v>46.067999999999998</v>
      </c>
      <c r="F68" s="8" t="s">
        <v>64</v>
      </c>
      <c r="G68" s="8" t="s">
        <v>147</v>
      </c>
      <c r="H68" s="8">
        <v>5</v>
      </c>
      <c r="I68" s="22">
        <v>779935</v>
      </c>
      <c r="J68" s="22">
        <v>579210</v>
      </c>
    </row>
    <row r="69" spans="1:10" ht="28.5" x14ac:dyDescent="0.25">
      <c r="A69" s="8">
        <v>64</v>
      </c>
      <c r="B69" s="8" t="s">
        <v>148</v>
      </c>
      <c r="C69" s="8" t="s">
        <v>59</v>
      </c>
      <c r="D69" s="8">
        <v>4</v>
      </c>
      <c r="E69" s="8">
        <f>11.416*4</f>
        <v>45.664000000000001</v>
      </c>
      <c r="F69" s="8" t="s">
        <v>64</v>
      </c>
      <c r="G69" s="8" t="s">
        <v>149</v>
      </c>
      <c r="H69" s="8">
        <v>0</v>
      </c>
      <c r="I69" s="22">
        <v>0</v>
      </c>
      <c r="J69" s="22">
        <v>0</v>
      </c>
    </row>
    <row r="70" spans="1:10" ht="74.25" customHeight="1" x14ac:dyDescent="0.25">
      <c r="A70" s="6">
        <v>65</v>
      </c>
      <c r="B70" s="8" t="s">
        <v>150</v>
      </c>
      <c r="C70" s="8" t="s">
        <v>77</v>
      </c>
      <c r="D70" s="6">
        <v>2</v>
      </c>
      <c r="E70" s="6">
        <f>20.8*2</f>
        <v>41.6</v>
      </c>
      <c r="F70" s="8" t="s">
        <v>64</v>
      </c>
      <c r="G70" s="6">
        <v>1990</v>
      </c>
      <c r="H70" s="6">
        <v>0</v>
      </c>
      <c r="I70" s="22">
        <v>0</v>
      </c>
      <c r="J70" s="22">
        <v>0</v>
      </c>
    </row>
    <row r="71" spans="1:10" x14ac:dyDescent="0.25">
      <c r="A71" s="8">
        <v>66</v>
      </c>
      <c r="B71" s="8" t="s">
        <v>151</v>
      </c>
      <c r="C71" s="8" t="s">
        <v>59</v>
      </c>
      <c r="D71" s="6">
        <v>1</v>
      </c>
      <c r="E71" s="6">
        <f>68.955*1</f>
        <v>68.954999999999998</v>
      </c>
      <c r="F71" s="8" t="s">
        <v>64</v>
      </c>
      <c r="G71" s="6">
        <v>1982</v>
      </c>
      <c r="H71" s="6">
        <v>2</v>
      </c>
      <c r="I71" s="22">
        <v>362374</v>
      </c>
      <c r="J71" s="22">
        <v>237981</v>
      </c>
    </row>
    <row r="72" spans="1:10" x14ac:dyDescent="0.25">
      <c r="A72" s="6">
        <v>67</v>
      </c>
      <c r="B72" s="8" t="s">
        <v>152</v>
      </c>
      <c r="C72" s="8" t="s">
        <v>59</v>
      </c>
      <c r="D72" s="6">
        <v>1</v>
      </c>
      <c r="E72" s="6">
        <f>17.185*1</f>
        <v>17.184999999999999</v>
      </c>
      <c r="F72" s="8" t="s">
        <v>64</v>
      </c>
      <c r="G72" s="6">
        <v>1969</v>
      </c>
      <c r="H72" s="6">
        <v>0</v>
      </c>
      <c r="I72" s="22">
        <v>0</v>
      </c>
      <c r="J72" s="22">
        <v>0</v>
      </c>
    </row>
    <row r="73" spans="1:10" ht="28.5" x14ac:dyDescent="0.25">
      <c r="A73" s="8">
        <v>68</v>
      </c>
      <c r="B73" s="8" t="s">
        <v>153</v>
      </c>
      <c r="C73" s="8" t="s">
        <v>59</v>
      </c>
      <c r="D73" s="6">
        <v>1</v>
      </c>
      <c r="E73" s="6">
        <f>11.346*1</f>
        <v>11.346</v>
      </c>
      <c r="F73" s="8" t="s">
        <v>64</v>
      </c>
      <c r="G73" s="6">
        <v>2004</v>
      </c>
      <c r="H73" s="6">
        <v>0</v>
      </c>
      <c r="I73" s="22">
        <v>0</v>
      </c>
      <c r="J73" s="22">
        <v>0</v>
      </c>
    </row>
    <row r="74" spans="1:10" x14ac:dyDescent="0.25">
      <c r="A74" s="6">
        <v>69</v>
      </c>
      <c r="B74" s="8" t="s">
        <v>154</v>
      </c>
      <c r="C74" s="8" t="s">
        <v>59</v>
      </c>
      <c r="D74" s="6">
        <v>2</v>
      </c>
      <c r="E74" s="6">
        <f>19.68*2</f>
        <v>39.36</v>
      </c>
      <c r="F74" s="8" t="s">
        <v>64</v>
      </c>
      <c r="G74" s="6" t="s">
        <v>155</v>
      </c>
      <c r="H74" s="6">
        <v>2</v>
      </c>
      <c r="I74" s="22">
        <v>357594</v>
      </c>
      <c r="J74" s="22">
        <v>119998</v>
      </c>
    </row>
    <row r="75" spans="1:10" x14ac:dyDescent="0.25">
      <c r="A75" s="8">
        <v>70</v>
      </c>
      <c r="B75" s="8" t="s">
        <v>156</v>
      </c>
      <c r="C75" s="8" t="s">
        <v>59</v>
      </c>
      <c r="D75" s="6">
        <v>1</v>
      </c>
      <c r="E75" s="6">
        <f>20.247*1</f>
        <v>20.247</v>
      </c>
      <c r="F75" s="8" t="s">
        <v>64</v>
      </c>
      <c r="G75" s="6" t="s">
        <v>157</v>
      </c>
      <c r="H75" s="6">
        <v>2</v>
      </c>
      <c r="I75" s="22">
        <v>361870</v>
      </c>
      <c r="J75" s="22">
        <v>235905</v>
      </c>
    </row>
    <row r="76" spans="1:10" ht="28.5" x14ac:dyDescent="0.25">
      <c r="A76" s="6">
        <v>71</v>
      </c>
      <c r="B76" s="8" t="s">
        <v>158</v>
      </c>
      <c r="C76" s="8" t="s">
        <v>59</v>
      </c>
      <c r="D76" s="8">
        <v>2</v>
      </c>
      <c r="E76" s="8">
        <f>1.108*2</f>
        <v>2.2160000000000002</v>
      </c>
      <c r="F76" s="8" t="s">
        <v>64</v>
      </c>
      <c r="G76" s="8" t="s">
        <v>159</v>
      </c>
      <c r="H76" s="8">
        <v>0</v>
      </c>
      <c r="I76" s="22">
        <v>0</v>
      </c>
      <c r="J76" s="22">
        <v>0</v>
      </c>
    </row>
    <row r="77" spans="1:10" ht="28.5" x14ac:dyDescent="0.25">
      <c r="A77" s="8">
        <v>72</v>
      </c>
      <c r="B77" s="8" t="s">
        <v>160</v>
      </c>
      <c r="C77" s="8" t="s">
        <v>161</v>
      </c>
      <c r="D77" s="8" t="s">
        <v>162</v>
      </c>
      <c r="E77" s="8" t="s">
        <v>162</v>
      </c>
      <c r="F77" s="8" t="s">
        <v>162</v>
      </c>
      <c r="G77" s="8" t="s">
        <v>163</v>
      </c>
      <c r="H77" s="8">
        <v>7</v>
      </c>
      <c r="I77" s="22">
        <v>1266365</v>
      </c>
      <c r="J77" s="22">
        <v>836477</v>
      </c>
    </row>
    <row r="78" spans="1:10" x14ac:dyDescent="0.25">
      <c r="A78" s="6">
        <v>73</v>
      </c>
      <c r="B78" s="8" t="s">
        <v>164</v>
      </c>
      <c r="C78" s="8" t="s">
        <v>165</v>
      </c>
      <c r="D78" s="8" t="s">
        <v>162</v>
      </c>
      <c r="E78" s="8" t="s">
        <v>162</v>
      </c>
      <c r="F78" s="8" t="s">
        <v>162</v>
      </c>
      <c r="G78" s="8">
        <v>1993</v>
      </c>
      <c r="H78" s="8">
        <v>7</v>
      </c>
      <c r="I78" s="22">
        <v>1165344</v>
      </c>
      <c r="J78" s="22">
        <v>706033</v>
      </c>
    </row>
    <row r="79" spans="1:10" x14ac:dyDescent="0.25">
      <c r="A79" s="8">
        <v>74</v>
      </c>
      <c r="B79" s="8" t="s">
        <v>166</v>
      </c>
      <c r="C79" s="8" t="s">
        <v>100</v>
      </c>
      <c r="D79" s="8" t="s">
        <v>162</v>
      </c>
      <c r="E79" s="8" t="s">
        <v>162</v>
      </c>
      <c r="F79" s="8" t="s">
        <v>162</v>
      </c>
      <c r="G79" s="8">
        <v>1969</v>
      </c>
      <c r="H79" s="8">
        <v>7</v>
      </c>
      <c r="I79" s="22">
        <v>1252935</v>
      </c>
      <c r="J79" s="22">
        <v>837708</v>
      </c>
    </row>
    <row r="80" spans="1:10" x14ac:dyDescent="0.25">
      <c r="A80" s="6">
        <v>75</v>
      </c>
      <c r="B80" s="8" t="s">
        <v>167</v>
      </c>
      <c r="C80" s="8" t="s">
        <v>100</v>
      </c>
      <c r="D80" s="8" t="s">
        <v>162</v>
      </c>
      <c r="E80" s="8" t="s">
        <v>162</v>
      </c>
      <c r="F80" s="8" t="s">
        <v>162</v>
      </c>
      <c r="G80" s="8" t="s">
        <v>168</v>
      </c>
      <c r="H80" s="8">
        <v>5</v>
      </c>
      <c r="I80" s="22">
        <v>982425</v>
      </c>
      <c r="J80" s="22">
        <v>597748</v>
      </c>
    </row>
    <row r="81" spans="1:10" x14ac:dyDescent="0.25">
      <c r="A81" s="8">
        <v>76</v>
      </c>
      <c r="B81" s="8" t="s">
        <v>169</v>
      </c>
      <c r="C81" s="8" t="s">
        <v>100</v>
      </c>
      <c r="D81" s="8" t="s">
        <v>162</v>
      </c>
      <c r="E81" s="8" t="s">
        <v>162</v>
      </c>
      <c r="F81" s="8" t="s">
        <v>162</v>
      </c>
      <c r="G81" s="8" t="s">
        <v>157</v>
      </c>
      <c r="H81" s="8">
        <v>5</v>
      </c>
      <c r="I81" s="22">
        <v>837014</v>
      </c>
      <c r="J81" s="22">
        <v>680470</v>
      </c>
    </row>
    <row r="82" spans="1:10" x14ac:dyDescent="0.25">
      <c r="A82" s="6">
        <v>77</v>
      </c>
      <c r="B82" s="8" t="s">
        <v>170</v>
      </c>
      <c r="C82" s="8" t="s">
        <v>100</v>
      </c>
      <c r="D82" s="8" t="s">
        <v>162</v>
      </c>
      <c r="E82" s="8" t="s">
        <v>162</v>
      </c>
      <c r="F82" s="8" t="s">
        <v>162</v>
      </c>
      <c r="G82" s="8" t="s">
        <v>159</v>
      </c>
      <c r="H82" s="8">
        <v>5</v>
      </c>
      <c r="I82" s="22">
        <v>832609</v>
      </c>
      <c r="J82" s="22">
        <v>506154</v>
      </c>
    </row>
    <row r="83" spans="1:10" ht="25.5" customHeight="1" x14ac:dyDescent="0.25">
      <c r="A83" s="8">
        <v>78</v>
      </c>
      <c r="B83" s="7" t="s">
        <v>171</v>
      </c>
      <c r="C83" s="8" t="s">
        <v>172</v>
      </c>
      <c r="D83" s="8" t="s">
        <v>20</v>
      </c>
      <c r="E83" s="8" t="s">
        <v>20</v>
      </c>
      <c r="F83" s="8" t="s">
        <v>101</v>
      </c>
      <c r="G83" s="8" t="s">
        <v>173</v>
      </c>
      <c r="H83" s="8">
        <v>15</v>
      </c>
      <c r="I83" s="15">
        <v>3703193</v>
      </c>
      <c r="J83" s="18"/>
    </row>
    <row r="84" spans="1:10" x14ac:dyDescent="0.25">
      <c r="A84" s="6">
        <v>79</v>
      </c>
      <c r="B84" s="7" t="s">
        <v>174</v>
      </c>
      <c r="C84" s="8" t="s">
        <v>117</v>
      </c>
      <c r="D84" s="8">
        <v>2</v>
      </c>
      <c r="E84" s="8">
        <v>75</v>
      </c>
      <c r="F84" s="8" t="s">
        <v>101</v>
      </c>
      <c r="G84" s="8" t="s">
        <v>175</v>
      </c>
      <c r="H84" s="8">
        <v>17</v>
      </c>
      <c r="I84" s="15">
        <v>5026677</v>
      </c>
      <c r="J84" s="18"/>
    </row>
    <row r="85" spans="1:10" ht="28.5" x14ac:dyDescent="0.25">
      <c r="A85" s="8">
        <v>80</v>
      </c>
      <c r="B85" s="7" t="s">
        <v>176</v>
      </c>
      <c r="C85" s="6" t="s">
        <v>172</v>
      </c>
      <c r="D85" s="6">
        <v>2</v>
      </c>
      <c r="E85" s="6">
        <v>99</v>
      </c>
      <c r="F85" s="8" t="s">
        <v>101</v>
      </c>
      <c r="G85" s="6" t="s">
        <v>173</v>
      </c>
      <c r="H85" s="6">
        <v>3</v>
      </c>
      <c r="I85" s="15">
        <v>887356</v>
      </c>
      <c r="J85" s="18"/>
    </row>
    <row r="86" spans="1:10" x14ac:dyDescent="0.25">
      <c r="A86" s="6">
        <v>81</v>
      </c>
      <c r="B86" s="10" t="s">
        <v>177</v>
      </c>
      <c r="C86" s="10" t="s">
        <v>120</v>
      </c>
      <c r="D86" s="10" t="s">
        <v>178</v>
      </c>
      <c r="E86" s="10" t="s">
        <v>179</v>
      </c>
      <c r="F86" s="8" t="s">
        <v>101</v>
      </c>
      <c r="G86" s="10" t="s">
        <v>180</v>
      </c>
      <c r="H86" s="6">
        <v>2</v>
      </c>
      <c r="I86" s="28">
        <v>5793971</v>
      </c>
      <c r="J86" s="28">
        <f>262512+256704+254137+257764+260933+254595+263572</f>
        <v>1810217</v>
      </c>
    </row>
    <row r="87" spans="1:10" x14ac:dyDescent="0.25">
      <c r="A87" s="8">
        <v>82</v>
      </c>
      <c r="B87" s="10" t="s">
        <v>181</v>
      </c>
      <c r="C87" s="10" t="s">
        <v>120</v>
      </c>
      <c r="D87" s="10" t="s">
        <v>182</v>
      </c>
      <c r="E87" s="10" t="s">
        <v>183</v>
      </c>
      <c r="F87" s="8" t="s">
        <v>101</v>
      </c>
      <c r="G87" s="10" t="s">
        <v>184</v>
      </c>
      <c r="H87" s="6">
        <v>3</v>
      </c>
      <c r="I87" s="28"/>
      <c r="J87" s="28"/>
    </row>
    <row r="88" spans="1:10" x14ac:dyDescent="0.25">
      <c r="A88" s="6">
        <v>83</v>
      </c>
      <c r="B88" s="10" t="s">
        <v>185</v>
      </c>
      <c r="C88" s="10" t="s">
        <v>120</v>
      </c>
      <c r="D88" s="10" t="s">
        <v>178</v>
      </c>
      <c r="E88" s="10" t="s">
        <v>186</v>
      </c>
      <c r="F88" s="8" t="s">
        <v>101</v>
      </c>
      <c r="G88" s="10" t="s">
        <v>187</v>
      </c>
      <c r="H88" s="6">
        <v>2</v>
      </c>
      <c r="I88" s="28"/>
      <c r="J88" s="28"/>
    </row>
    <row r="89" spans="1:10" x14ac:dyDescent="0.25">
      <c r="A89" s="8">
        <v>84</v>
      </c>
      <c r="B89" s="10" t="s">
        <v>188</v>
      </c>
      <c r="C89" s="10" t="s">
        <v>120</v>
      </c>
      <c r="D89" s="10" t="s">
        <v>182</v>
      </c>
      <c r="E89" s="10" t="s">
        <v>189</v>
      </c>
      <c r="F89" s="8" t="s">
        <v>101</v>
      </c>
      <c r="G89" s="10" t="s">
        <v>190</v>
      </c>
      <c r="H89" s="6">
        <v>2</v>
      </c>
      <c r="I89" s="28"/>
      <c r="J89" s="28"/>
    </row>
    <row r="90" spans="1:10" x14ac:dyDescent="0.25">
      <c r="A90" s="6">
        <v>85</v>
      </c>
      <c r="B90" s="10" t="s">
        <v>191</v>
      </c>
      <c r="C90" s="10" t="s">
        <v>117</v>
      </c>
      <c r="D90" s="10" t="s">
        <v>182</v>
      </c>
      <c r="E90" s="10" t="s">
        <v>192</v>
      </c>
      <c r="F90" s="8" t="s">
        <v>101</v>
      </c>
      <c r="G90" s="10" t="s">
        <v>193</v>
      </c>
      <c r="H90" s="6">
        <v>9</v>
      </c>
      <c r="I90" s="28"/>
      <c r="J90" s="28"/>
    </row>
    <row r="91" spans="1:10" x14ac:dyDescent="0.25">
      <c r="A91" s="8">
        <v>86</v>
      </c>
      <c r="B91" s="10" t="s">
        <v>195</v>
      </c>
      <c r="C91" s="10" t="s">
        <v>196</v>
      </c>
      <c r="D91" s="10" t="s">
        <v>194</v>
      </c>
      <c r="E91" s="10" t="s">
        <v>194</v>
      </c>
      <c r="F91" s="8" t="s">
        <v>101</v>
      </c>
      <c r="G91" s="6"/>
      <c r="H91" s="6">
        <v>5</v>
      </c>
      <c r="I91" s="30">
        <f>ROUND(2934722/35*30,0)</f>
        <v>2515476</v>
      </c>
      <c r="J91" s="30">
        <f>ROUND((510707+499086+499135+499089+511764+498035+514404)/35*30,)</f>
        <v>3027617</v>
      </c>
    </row>
    <row r="92" spans="1:10" x14ac:dyDescent="0.25">
      <c r="A92" s="6">
        <v>87</v>
      </c>
      <c r="B92" s="10" t="s">
        <v>197</v>
      </c>
      <c r="C92" s="10" t="s">
        <v>196</v>
      </c>
      <c r="D92" s="10" t="s">
        <v>194</v>
      </c>
      <c r="E92" s="10" t="s">
        <v>194</v>
      </c>
      <c r="F92" s="8" t="s">
        <v>101</v>
      </c>
      <c r="G92" s="10"/>
      <c r="H92" s="6">
        <v>5</v>
      </c>
      <c r="I92" s="31"/>
      <c r="J92" s="31"/>
    </row>
    <row r="93" spans="1:10" x14ac:dyDescent="0.25">
      <c r="A93" s="8">
        <v>88</v>
      </c>
      <c r="B93" s="10" t="s">
        <v>198</v>
      </c>
      <c r="C93" s="10" t="s">
        <v>196</v>
      </c>
      <c r="D93" s="10" t="s">
        <v>194</v>
      </c>
      <c r="E93" s="10" t="s">
        <v>194</v>
      </c>
      <c r="F93" s="8" t="s">
        <v>101</v>
      </c>
      <c r="G93" s="10"/>
      <c r="H93" s="6">
        <v>5</v>
      </c>
      <c r="I93" s="31"/>
      <c r="J93" s="31"/>
    </row>
    <row r="94" spans="1:10" x14ac:dyDescent="0.25">
      <c r="A94" s="6">
        <v>89</v>
      </c>
      <c r="B94" s="10" t="s">
        <v>199</v>
      </c>
      <c r="C94" s="10" t="s">
        <v>196</v>
      </c>
      <c r="D94" s="10" t="s">
        <v>194</v>
      </c>
      <c r="E94" s="10" t="s">
        <v>194</v>
      </c>
      <c r="F94" s="8" t="s">
        <v>101</v>
      </c>
      <c r="G94" s="10"/>
      <c r="H94" s="6">
        <v>5</v>
      </c>
      <c r="I94" s="31"/>
      <c r="J94" s="31"/>
    </row>
    <row r="95" spans="1:10" x14ac:dyDescent="0.25">
      <c r="A95" s="8">
        <v>90</v>
      </c>
      <c r="B95" s="10" t="s">
        <v>200</v>
      </c>
      <c r="C95" s="10" t="s">
        <v>201</v>
      </c>
      <c r="D95" s="10" t="s">
        <v>194</v>
      </c>
      <c r="E95" s="10" t="s">
        <v>194</v>
      </c>
      <c r="F95" s="8" t="s">
        <v>101</v>
      </c>
      <c r="G95" s="10"/>
      <c r="H95" s="6">
        <v>5</v>
      </c>
      <c r="I95" s="31"/>
      <c r="J95" s="31"/>
    </row>
    <row r="96" spans="1:10" x14ac:dyDescent="0.25">
      <c r="A96" s="6">
        <v>91</v>
      </c>
      <c r="B96" s="10" t="s">
        <v>202</v>
      </c>
      <c r="C96" s="10" t="s">
        <v>196</v>
      </c>
      <c r="D96" s="10" t="s">
        <v>194</v>
      </c>
      <c r="E96" s="10" t="s">
        <v>194</v>
      </c>
      <c r="F96" s="8" t="s">
        <v>101</v>
      </c>
      <c r="G96" s="10"/>
      <c r="H96" s="6">
        <v>5</v>
      </c>
      <c r="I96" s="32"/>
      <c r="J96" s="32"/>
    </row>
    <row r="97" spans="1:10" ht="28.5" x14ac:dyDescent="0.25">
      <c r="A97" s="8">
        <v>92</v>
      </c>
      <c r="B97" s="7" t="s">
        <v>203</v>
      </c>
      <c r="C97" s="8" t="s">
        <v>204</v>
      </c>
      <c r="D97" s="8">
        <v>2</v>
      </c>
      <c r="E97" s="8" t="s">
        <v>205</v>
      </c>
      <c r="F97" s="8" t="s">
        <v>101</v>
      </c>
      <c r="G97" s="8">
        <v>1988</v>
      </c>
      <c r="H97" s="8">
        <v>2</v>
      </c>
      <c r="I97" s="36">
        <f>ROUND(10767926/63*52,0)</f>
        <v>8887812</v>
      </c>
      <c r="J97" s="36">
        <f>ROUND(5447731/63*52,0)</f>
        <v>4496540</v>
      </c>
    </row>
    <row r="98" spans="1:10" x14ac:dyDescent="0.25">
      <c r="A98" s="6">
        <v>93</v>
      </c>
      <c r="B98" s="7" t="s">
        <v>206</v>
      </c>
      <c r="C98" s="8" t="s">
        <v>204</v>
      </c>
      <c r="D98" s="8"/>
      <c r="E98" s="8"/>
      <c r="F98" s="8" t="s">
        <v>101</v>
      </c>
      <c r="G98" s="8">
        <v>1989</v>
      </c>
      <c r="H98" s="8">
        <v>5</v>
      </c>
      <c r="I98" s="36"/>
      <c r="J98" s="36"/>
    </row>
    <row r="99" spans="1:10" ht="28.5" x14ac:dyDescent="0.25">
      <c r="A99" s="8">
        <v>94</v>
      </c>
      <c r="B99" s="7" t="s">
        <v>207</v>
      </c>
      <c r="C99" s="6" t="s">
        <v>204</v>
      </c>
      <c r="D99" s="6">
        <v>2</v>
      </c>
      <c r="E99" s="6" t="s">
        <v>208</v>
      </c>
      <c r="F99" s="8" t="s">
        <v>101</v>
      </c>
      <c r="G99" s="6">
        <v>1988</v>
      </c>
      <c r="H99" s="6">
        <v>0</v>
      </c>
      <c r="I99" s="36"/>
      <c r="J99" s="36"/>
    </row>
    <row r="100" spans="1:10" ht="149.25" customHeight="1" x14ac:dyDescent="0.25">
      <c r="A100" s="6">
        <v>95</v>
      </c>
      <c r="B100" s="7" t="s">
        <v>209</v>
      </c>
      <c r="C100" s="8" t="s">
        <v>120</v>
      </c>
      <c r="D100" s="6">
        <f>SUM('[1]oerc data'!$F$7:$F$9)</f>
        <v>4</v>
      </c>
      <c r="E100" s="8" t="s">
        <v>210</v>
      </c>
      <c r="F100" s="8" t="s">
        <v>101</v>
      </c>
      <c r="G100" s="8" t="s">
        <v>211</v>
      </c>
      <c r="H100" s="8">
        <v>1</v>
      </c>
      <c r="I100" s="36"/>
      <c r="J100" s="36"/>
    </row>
    <row r="101" spans="1:10" x14ac:dyDescent="0.25">
      <c r="A101" s="8">
        <v>96</v>
      </c>
      <c r="B101" s="7" t="s">
        <v>212</v>
      </c>
      <c r="C101" s="8" t="s">
        <v>120</v>
      </c>
      <c r="D101" s="6"/>
      <c r="E101" s="8"/>
      <c r="F101" s="8" t="s">
        <v>64</v>
      </c>
      <c r="G101" s="8">
        <v>1997</v>
      </c>
      <c r="H101" s="8">
        <v>5</v>
      </c>
      <c r="I101" s="36"/>
      <c r="J101" s="36"/>
    </row>
    <row r="102" spans="1:10" ht="28.5" x14ac:dyDescent="0.25">
      <c r="A102" s="6">
        <v>97</v>
      </c>
      <c r="B102" s="7" t="s">
        <v>213</v>
      </c>
      <c r="C102" s="8" t="s">
        <v>25</v>
      </c>
      <c r="D102" s="8">
        <v>1</v>
      </c>
      <c r="E102" s="8" t="s">
        <v>214</v>
      </c>
      <c r="F102" s="8" t="s">
        <v>101</v>
      </c>
      <c r="G102" s="8" t="s">
        <v>215</v>
      </c>
      <c r="H102" s="8">
        <v>1</v>
      </c>
      <c r="I102" s="36"/>
      <c r="J102" s="36"/>
    </row>
    <row r="103" spans="1:10" x14ac:dyDescent="0.25">
      <c r="A103" s="8">
        <v>98</v>
      </c>
      <c r="B103" s="7" t="s">
        <v>216</v>
      </c>
      <c r="C103" s="8" t="s">
        <v>25</v>
      </c>
      <c r="D103" s="8">
        <v>1</v>
      </c>
      <c r="E103" s="8" t="s">
        <v>217</v>
      </c>
      <c r="F103" s="8" t="s">
        <v>101</v>
      </c>
      <c r="G103" s="8" t="s">
        <v>218</v>
      </c>
      <c r="H103" s="8">
        <v>1</v>
      </c>
      <c r="I103" s="36"/>
      <c r="J103" s="36"/>
    </row>
    <row r="104" spans="1:10" ht="28.5" x14ac:dyDescent="0.25">
      <c r="A104" s="6">
        <v>99</v>
      </c>
      <c r="B104" s="7" t="s">
        <v>219</v>
      </c>
      <c r="C104" s="8" t="s">
        <v>25</v>
      </c>
      <c r="D104" s="8">
        <v>1</v>
      </c>
      <c r="E104" s="8" t="s">
        <v>220</v>
      </c>
      <c r="F104" s="8" t="s">
        <v>101</v>
      </c>
      <c r="G104" s="8" t="s">
        <v>215</v>
      </c>
      <c r="H104" s="6">
        <v>0</v>
      </c>
      <c r="I104" s="36"/>
      <c r="J104" s="36"/>
    </row>
    <row r="105" spans="1:10" ht="28.5" x14ac:dyDescent="0.25">
      <c r="A105" s="8">
        <v>100</v>
      </c>
      <c r="B105" s="7" t="s">
        <v>221</v>
      </c>
      <c r="C105" s="8" t="s">
        <v>25</v>
      </c>
      <c r="D105" s="6">
        <v>1</v>
      </c>
      <c r="E105" s="6" t="s">
        <v>220</v>
      </c>
      <c r="F105" s="8" t="s">
        <v>101</v>
      </c>
      <c r="G105" s="8" t="s">
        <v>215</v>
      </c>
      <c r="H105" s="6">
        <v>0</v>
      </c>
      <c r="I105" s="36"/>
      <c r="J105" s="36"/>
    </row>
    <row r="106" spans="1:10" x14ac:dyDescent="0.25">
      <c r="A106" s="6">
        <v>101</v>
      </c>
      <c r="B106" s="7" t="s">
        <v>222</v>
      </c>
      <c r="C106" s="8" t="s">
        <v>107</v>
      </c>
      <c r="D106" s="6"/>
      <c r="E106" s="6"/>
      <c r="F106" s="8" t="s">
        <v>101</v>
      </c>
      <c r="G106" s="6"/>
      <c r="H106" s="6">
        <v>5</v>
      </c>
      <c r="I106" s="36"/>
      <c r="J106" s="36"/>
    </row>
    <row r="107" spans="1:10" ht="28.5" x14ac:dyDescent="0.25">
      <c r="A107" s="8">
        <v>102</v>
      </c>
      <c r="B107" s="7" t="s">
        <v>223</v>
      </c>
      <c r="C107" s="8" t="s">
        <v>107</v>
      </c>
      <c r="D107" s="4" t="s">
        <v>20</v>
      </c>
      <c r="E107" s="4" t="s">
        <v>20</v>
      </c>
      <c r="F107" s="4" t="s">
        <v>20</v>
      </c>
      <c r="G107" s="12">
        <v>43889</v>
      </c>
      <c r="H107" s="8">
        <v>5</v>
      </c>
      <c r="I107" s="36"/>
      <c r="J107" s="36"/>
    </row>
    <row r="108" spans="1:10" ht="42.75" x14ac:dyDescent="0.25">
      <c r="A108" s="6">
        <v>103</v>
      </c>
      <c r="B108" s="7" t="s">
        <v>224</v>
      </c>
      <c r="C108" s="6" t="s">
        <v>25</v>
      </c>
      <c r="D108" s="6">
        <v>1</v>
      </c>
      <c r="E108" s="6">
        <v>5.14</v>
      </c>
      <c r="F108" s="8" t="s">
        <v>101</v>
      </c>
      <c r="G108" s="13">
        <v>44183</v>
      </c>
      <c r="H108" s="6">
        <v>0</v>
      </c>
      <c r="I108" s="36"/>
      <c r="J108" s="36"/>
    </row>
    <row r="109" spans="1:10" ht="42.75" x14ac:dyDescent="0.25">
      <c r="A109" s="8">
        <v>104</v>
      </c>
      <c r="B109" s="7" t="s">
        <v>225</v>
      </c>
      <c r="C109" s="11" t="s">
        <v>196</v>
      </c>
      <c r="D109" s="11" t="s">
        <v>226</v>
      </c>
      <c r="E109" s="8">
        <v>11.73</v>
      </c>
      <c r="F109" s="8" t="s">
        <v>64</v>
      </c>
      <c r="G109" s="12">
        <v>43555</v>
      </c>
      <c r="H109" s="8">
        <v>5</v>
      </c>
      <c r="I109" s="36"/>
      <c r="J109" s="36"/>
    </row>
    <row r="110" spans="1:10" ht="28.5" x14ac:dyDescent="0.25">
      <c r="A110" s="6">
        <v>105</v>
      </c>
      <c r="B110" s="7" t="s">
        <v>227</v>
      </c>
      <c r="C110" s="8" t="s">
        <v>201</v>
      </c>
      <c r="D110" s="8"/>
      <c r="E110" s="8"/>
      <c r="F110" s="8" t="s">
        <v>64</v>
      </c>
      <c r="G110" s="8" t="s">
        <v>228</v>
      </c>
      <c r="H110" s="8">
        <v>7</v>
      </c>
      <c r="I110" s="36"/>
      <c r="J110" s="36"/>
    </row>
    <row r="111" spans="1:10" ht="28.5" x14ac:dyDescent="0.25">
      <c r="A111" s="8">
        <v>106</v>
      </c>
      <c r="B111" s="7" t="s">
        <v>229</v>
      </c>
      <c r="C111" s="8" t="s">
        <v>117</v>
      </c>
      <c r="D111" s="8">
        <v>2</v>
      </c>
      <c r="E111" s="8">
        <v>30.64</v>
      </c>
      <c r="F111" s="8" t="s">
        <v>64</v>
      </c>
      <c r="G111" s="8" t="s">
        <v>230</v>
      </c>
      <c r="H111" s="8">
        <v>0</v>
      </c>
      <c r="I111" s="36"/>
      <c r="J111" s="36"/>
    </row>
    <row r="112" spans="1:10" ht="28.5" x14ac:dyDescent="0.25">
      <c r="A112" s="6">
        <v>107</v>
      </c>
      <c r="B112" s="7" t="s">
        <v>231</v>
      </c>
      <c r="C112" s="8" t="s">
        <v>120</v>
      </c>
      <c r="D112" s="8">
        <v>2</v>
      </c>
      <c r="E112" s="8">
        <v>15.1</v>
      </c>
      <c r="F112" s="8" t="s">
        <v>64</v>
      </c>
      <c r="G112" s="8" t="s">
        <v>232</v>
      </c>
      <c r="H112" s="8">
        <v>0</v>
      </c>
      <c r="I112" s="36"/>
      <c r="J112" s="36"/>
    </row>
    <row r="113" spans="1:10" x14ac:dyDescent="0.25">
      <c r="A113" s="8">
        <v>108</v>
      </c>
      <c r="B113" s="7" t="s">
        <v>233</v>
      </c>
      <c r="C113" s="8" t="s">
        <v>234</v>
      </c>
      <c r="D113" s="8"/>
      <c r="E113" s="8"/>
      <c r="F113" s="8" t="s">
        <v>64</v>
      </c>
      <c r="G113" s="8" t="s">
        <v>235</v>
      </c>
      <c r="H113" s="8">
        <v>5</v>
      </c>
      <c r="I113" s="36"/>
      <c r="J113" s="36"/>
    </row>
    <row r="114" spans="1:10" ht="28.5" x14ac:dyDescent="0.25">
      <c r="A114" s="6">
        <v>109</v>
      </c>
      <c r="B114" s="7" t="s">
        <v>236</v>
      </c>
      <c r="C114" s="8" t="s">
        <v>201</v>
      </c>
      <c r="D114" s="8"/>
      <c r="E114" s="8"/>
      <c r="F114" s="8" t="s">
        <v>64</v>
      </c>
      <c r="G114" s="12">
        <v>42825</v>
      </c>
      <c r="H114" s="8">
        <v>5</v>
      </c>
      <c r="I114" s="36"/>
      <c r="J114" s="36"/>
    </row>
    <row r="115" spans="1:10" ht="171" x14ac:dyDescent="0.25">
      <c r="A115" s="8">
        <v>110</v>
      </c>
      <c r="B115" s="7" t="s">
        <v>237</v>
      </c>
      <c r="C115" s="8" t="s">
        <v>196</v>
      </c>
      <c r="D115" s="8" t="s">
        <v>238</v>
      </c>
      <c r="E115" s="8"/>
      <c r="F115" s="8" t="s">
        <v>101</v>
      </c>
      <c r="G115" s="8" t="s">
        <v>239</v>
      </c>
      <c r="H115" s="8">
        <v>5</v>
      </c>
      <c r="I115" s="36"/>
      <c r="J115" s="36"/>
    </row>
    <row r="116" spans="1:10" ht="42.75" x14ac:dyDescent="0.25">
      <c r="A116" s="6">
        <v>111</v>
      </c>
      <c r="B116" s="11" t="s">
        <v>240</v>
      </c>
      <c r="C116" s="8" t="s">
        <v>120</v>
      </c>
      <c r="D116" s="8">
        <v>1</v>
      </c>
      <c r="E116" s="8" t="s">
        <v>241</v>
      </c>
      <c r="F116" s="8" t="s">
        <v>101</v>
      </c>
      <c r="G116" s="8" t="s">
        <v>239</v>
      </c>
      <c r="H116" s="8">
        <v>0</v>
      </c>
      <c r="I116" s="36"/>
      <c r="J116" s="36"/>
    </row>
    <row r="117" spans="1:10" ht="28.5" x14ac:dyDescent="0.25">
      <c r="A117" s="8">
        <v>112</v>
      </c>
      <c r="B117" s="7" t="s">
        <v>242</v>
      </c>
      <c r="C117" s="8" t="s">
        <v>120</v>
      </c>
      <c r="D117" s="8">
        <v>1</v>
      </c>
      <c r="E117" s="8" t="s">
        <v>243</v>
      </c>
      <c r="F117" s="8" t="s">
        <v>101</v>
      </c>
      <c r="G117" s="8" t="s">
        <v>33</v>
      </c>
      <c r="H117" s="8">
        <v>0</v>
      </c>
      <c r="I117" s="36"/>
      <c r="J117" s="36"/>
    </row>
    <row r="118" spans="1:10" ht="42.75" x14ac:dyDescent="0.25">
      <c r="A118" s="6">
        <v>113</v>
      </c>
      <c r="B118" s="11" t="s">
        <v>244</v>
      </c>
      <c r="C118" s="8" t="s">
        <v>120</v>
      </c>
      <c r="D118" s="8">
        <v>1</v>
      </c>
      <c r="E118" s="8" t="s">
        <v>245</v>
      </c>
      <c r="F118" s="8" t="s">
        <v>101</v>
      </c>
      <c r="G118" s="6" t="s">
        <v>33</v>
      </c>
      <c r="H118" s="8">
        <v>0</v>
      </c>
      <c r="I118" s="36"/>
      <c r="J118" s="36"/>
    </row>
    <row r="119" spans="1:10" ht="87" customHeight="1" x14ac:dyDescent="0.25">
      <c r="A119" s="8">
        <v>114</v>
      </c>
      <c r="B119" s="11" t="s">
        <v>246</v>
      </c>
      <c r="C119" s="11" t="s">
        <v>247</v>
      </c>
      <c r="D119" s="26" t="s">
        <v>248</v>
      </c>
      <c r="E119" s="11"/>
      <c r="F119" s="26" t="s">
        <v>101</v>
      </c>
      <c r="G119" s="26" t="s">
        <v>249</v>
      </c>
      <c r="H119" s="26">
        <v>25</v>
      </c>
      <c r="I119" s="24">
        <f>ROUND(3635745/28*25,0)</f>
        <v>3246201</v>
      </c>
      <c r="J119" s="24">
        <f>ROUND(2860029/28*25,0)</f>
        <v>2553597</v>
      </c>
    </row>
    <row r="120" spans="1:10" ht="28.5" x14ac:dyDescent="0.25">
      <c r="A120" s="6">
        <v>115</v>
      </c>
      <c r="B120" s="7" t="s">
        <v>250</v>
      </c>
      <c r="C120" s="10"/>
      <c r="D120" s="26"/>
      <c r="E120" s="26"/>
      <c r="F120" s="26" t="s">
        <v>101</v>
      </c>
      <c r="G120" s="26" t="s">
        <v>251</v>
      </c>
      <c r="H120" s="26"/>
      <c r="I120" s="33">
        <v>2332717</v>
      </c>
      <c r="J120" s="33">
        <v>1931723</v>
      </c>
    </row>
    <row r="121" spans="1:10" ht="28.5" x14ac:dyDescent="0.25">
      <c r="A121" s="8">
        <v>116</v>
      </c>
      <c r="B121" s="7" t="s">
        <v>252</v>
      </c>
      <c r="C121" s="7" t="s">
        <v>172</v>
      </c>
      <c r="D121" s="26">
        <v>2</v>
      </c>
      <c r="E121" s="26" t="s">
        <v>253</v>
      </c>
      <c r="F121" s="26" t="s">
        <v>101</v>
      </c>
      <c r="G121" s="26">
        <v>2003</v>
      </c>
      <c r="H121" s="26">
        <v>6</v>
      </c>
      <c r="I121" s="34"/>
      <c r="J121" s="34"/>
    </row>
    <row r="122" spans="1:10" ht="57" x14ac:dyDescent="0.25">
      <c r="A122" s="6">
        <v>117</v>
      </c>
      <c r="B122" s="7" t="s">
        <v>254</v>
      </c>
      <c r="C122" s="7" t="s">
        <v>172</v>
      </c>
      <c r="D122" s="26">
        <v>2</v>
      </c>
      <c r="E122" s="26" t="s">
        <v>255</v>
      </c>
      <c r="F122" s="26" t="s">
        <v>101</v>
      </c>
      <c r="G122" s="26" t="s">
        <v>256</v>
      </c>
      <c r="H122" s="26">
        <v>8</v>
      </c>
      <c r="I122" s="34"/>
      <c r="J122" s="34"/>
    </row>
    <row r="123" spans="1:10" ht="42.75" x14ac:dyDescent="0.25">
      <c r="A123" s="8">
        <v>118</v>
      </c>
      <c r="B123" s="7" t="s">
        <v>257</v>
      </c>
      <c r="C123" s="7" t="s">
        <v>172</v>
      </c>
      <c r="D123" s="26">
        <v>2</v>
      </c>
      <c r="E123" s="26" t="s">
        <v>258</v>
      </c>
      <c r="F123" s="26" t="s">
        <v>101</v>
      </c>
      <c r="G123" s="26" t="s">
        <v>259</v>
      </c>
      <c r="H123" s="26">
        <v>5</v>
      </c>
      <c r="I123" s="34"/>
      <c r="J123" s="34"/>
    </row>
    <row r="124" spans="1:10" ht="57" x14ac:dyDescent="0.25">
      <c r="A124" s="6">
        <v>119</v>
      </c>
      <c r="B124" s="7" t="s">
        <v>260</v>
      </c>
      <c r="C124" s="11" t="s">
        <v>261</v>
      </c>
      <c r="D124" s="26" t="s">
        <v>262</v>
      </c>
      <c r="E124" s="10"/>
      <c r="F124" s="26" t="s">
        <v>101</v>
      </c>
      <c r="G124" s="26" t="s">
        <v>263</v>
      </c>
      <c r="H124" s="26">
        <v>7</v>
      </c>
      <c r="I124" s="35"/>
      <c r="J124" s="35"/>
    </row>
    <row r="125" spans="1:10" x14ac:dyDescent="0.25">
      <c r="A125" s="8">
        <v>120</v>
      </c>
      <c r="B125" s="10" t="s">
        <v>264</v>
      </c>
      <c r="C125" s="10"/>
      <c r="D125" s="10"/>
      <c r="E125" s="10"/>
      <c r="F125" s="10"/>
      <c r="G125" s="10"/>
      <c r="H125" s="6">
        <v>5</v>
      </c>
      <c r="I125" s="18">
        <v>839337</v>
      </c>
      <c r="J125" s="18">
        <v>431118</v>
      </c>
    </row>
    <row r="126" spans="1:10" x14ac:dyDescent="0.25">
      <c r="A126" s="6">
        <v>121</v>
      </c>
      <c r="B126" s="10" t="s">
        <v>265</v>
      </c>
      <c r="C126" s="10"/>
      <c r="D126" s="10"/>
      <c r="E126" s="10"/>
      <c r="F126" s="10"/>
      <c r="G126" s="10"/>
      <c r="H126" s="6">
        <v>5</v>
      </c>
      <c r="I126" s="18">
        <v>865824</v>
      </c>
      <c r="J126" s="18">
        <v>430123</v>
      </c>
    </row>
    <row r="127" spans="1:10" x14ac:dyDescent="0.25">
      <c r="A127" s="8">
        <v>122</v>
      </c>
      <c r="B127" s="10" t="s">
        <v>266</v>
      </c>
      <c r="C127" s="10"/>
      <c r="D127" s="10"/>
      <c r="E127" s="10"/>
      <c r="F127" s="10"/>
      <c r="G127" s="10"/>
      <c r="H127" s="6">
        <v>5</v>
      </c>
      <c r="I127" s="18">
        <v>867050</v>
      </c>
      <c r="J127" s="18">
        <v>430141</v>
      </c>
    </row>
    <row r="128" spans="1:10" x14ac:dyDescent="0.25">
      <c r="A128" s="6">
        <v>123</v>
      </c>
      <c r="B128" s="10" t="s">
        <v>267</v>
      </c>
      <c r="C128" s="10"/>
      <c r="D128" s="10"/>
      <c r="E128" s="10"/>
      <c r="F128" s="10"/>
      <c r="G128" s="10"/>
      <c r="H128" s="6">
        <v>5</v>
      </c>
      <c r="I128" s="18">
        <v>872276</v>
      </c>
      <c r="J128" s="18">
        <v>429610</v>
      </c>
    </row>
    <row r="129" spans="1:10" x14ac:dyDescent="0.25">
      <c r="A129" s="8">
        <v>124</v>
      </c>
      <c r="B129" s="10" t="s">
        <v>268</v>
      </c>
      <c r="C129" s="10"/>
      <c r="D129" s="10"/>
      <c r="E129" s="10"/>
      <c r="F129" s="10"/>
      <c r="G129" s="10"/>
      <c r="H129" s="6">
        <v>7</v>
      </c>
      <c r="I129" s="18">
        <v>1129367</v>
      </c>
      <c r="J129" s="18">
        <v>597422</v>
      </c>
    </row>
    <row r="130" spans="1:10" x14ac:dyDescent="0.25">
      <c r="A130" s="6">
        <v>125</v>
      </c>
      <c r="B130" s="10" t="s">
        <v>269</v>
      </c>
      <c r="C130" s="10"/>
      <c r="D130" s="10"/>
      <c r="E130" s="10"/>
      <c r="F130" s="10"/>
      <c r="G130" s="10"/>
      <c r="H130" s="6">
        <v>4</v>
      </c>
      <c r="I130" s="18">
        <v>101678</v>
      </c>
      <c r="J130" s="18">
        <v>336120</v>
      </c>
    </row>
    <row r="131" spans="1:10" x14ac:dyDescent="0.25">
      <c r="A131" s="8">
        <v>126</v>
      </c>
      <c r="B131" s="10" t="s">
        <v>270</v>
      </c>
      <c r="C131" s="10" t="s">
        <v>120</v>
      </c>
      <c r="D131" s="10">
        <v>2</v>
      </c>
      <c r="E131" s="10">
        <v>15.64</v>
      </c>
      <c r="F131" s="10" t="s">
        <v>101</v>
      </c>
      <c r="G131" s="10" t="s">
        <v>271</v>
      </c>
      <c r="H131" s="6">
        <v>3</v>
      </c>
      <c r="I131" s="18">
        <v>521141</v>
      </c>
      <c r="J131" s="18">
        <v>258095</v>
      </c>
    </row>
    <row r="132" spans="1:10" x14ac:dyDescent="0.25">
      <c r="A132" s="6">
        <v>127</v>
      </c>
      <c r="B132" s="10" t="s">
        <v>272</v>
      </c>
      <c r="C132" s="10" t="s">
        <v>120</v>
      </c>
      <c r="D132" s="10">
        <v>1</v>
      </c>
      <c r="E132" s="10">
        <v>21.24</v>
      </c>
      <c r="F132" s="10" t="s">
        <v>101</v>
      </c>
      <c r="G132" s="9">
        <v>1972</v>
      </c>
      <c r="H132" s="6">
        <v>5</v>
      </c>
      <c r="I132" s="18">
        <v>842575</v>
      </c>
      <c r="J132" s="18">
        <v>430105</v>
      </c>
    </row>
    <row r="133" spans="1:10" x14ac:dyDescent="0.25">
      <c r="A133" s="8">
        <v>128</v>
      </c>
      <c r="B133" s="10" t="s">
        <v>273</v>
      </c>
      <c r="C133" s="10" t="s">
        <v>120</v>
      </c>
      <c r="D133" s="10">
        <v>1</v>
      </c>
      <c r="E133" s="10">
        <v>19.350000000000001</v>
      </c>
      <c r="F133" s="10" t="s">
        <v>101</v>
      </c>
      <c r="G133" s="10" t="s">
        <v>274</v>
      </c>
      <c r="H133" s="6">
        <v>2</v>
      </c>
      <c r="I133" s="18">
        <v>348228</v>
      </c>
      <c r="J133" s="18">
        <v>164680</v>
      </c>
    </row>
    <row r="134" spans="1:10" x14ac:dyDescent="0.25">
      <c r="A134" s="6">
        <v>129</v>
      </c>
      <c r="B134" s="10" t="s">
        <v>275</v>
      </c>
      <c r="C134" s="10" t="s">
        <v>120</v>
      </c>
      <c r="D134" s="10">
        <v>2</v>
      </c>
      <c r="E134" s="10">
        <v>13.02</v>
      </c>
      <c r="F134" s="10" t="s">
        <v>101</v>
      </c>
      <c r="G134" s="10" t="s">
        <v>276</v>
      </c>
      <c r="H134" s="6">
        <v>1</v>
      </c>
      <c r="I134" s="18">
        <v>25634</v>
      </c>
      <c r="J134" s="18">
        <v>84384</v>
      </c>
    </row>
    <row r="135" spans="1:10" ht="28.5" x14ac:dyDescent="0.25">
      <c r="A135" s="8">
        <v>130</v>
      </c>
      <c r="B135" s="7" t="s">
        <v>277</v>
      </c>
      <c r="C135" s="10"/>
      <c r="D135" s="10"/>
      <c r="E135" s="10"/>
      <c r="F135" s="10"/>
      <c r="G135" s="10"/>
      <c r="H135" s="6">
        <v>5</v>
      </c>
      <c r="I135" s="30">
        <v>13840533</v>
      </c>
      <c r="J135" s="30">
        <v>11694577</v>
      </c>
    </row>
    <row r="136" spans="1:10" ht="28.5" x14ac:dyDescent="0.25">
      <c r="A136" s="6">
        <v>131</v>
      </c>
      <c r="B136" s="7" t="s">
        <v>278</v>
      </c>
      <c r="C136" s="10"/>
      <c r="D136" s="10"/>
      <c r="E136" s="10"/>
      <c r="F136" s="10"/>
      <c r="G136" s="10"/>
      <c r="H136" s="6">
        <v>7</v>
      </c>
      <c r="I136" s="31"/>
      <c r="J136" s="31"/>
    </row>
    <row r="137" spans="1:10" ht="42.75" x14ac:dyDescent="0.25">
      <c r="A137" s="8">
        <v>132</v>
      </c>
      <c r="B137" s="7" t="s">
        <v>279</v>
      </c>
      <c r="C137" s="10"/>
      <c r="D137" s="10"/>
      <c r="E137" s="10"/>
      <c r="F137" s="10"/>
      <c r="G137" s="10"/>
      <c r="H137" s="6">
        <v>4</v>
      </c>
      <c r="I137" s="31"/>
      <c r="J137" s="31"/>
    </row>
    <row r="138" spans="1:10" x14ac:dyDescent="0.25">
      <c r="A138" s="6">
        <v>133</v>
      </c>
      <c r="B138" s="7" t="s">
        <v>280</v>
      </c>
      <c r="C138" s="10"/>
      <c r="D138" s="10"/>
      <c r="E138" s="10"/>
      <c r="F138" s="10"/>
      <c r="G138" s="10"/>
      <c r="H138" s="6">
        <v>4</v>
      </c>
      <c r="I138" s="31"/>
      <c r="J138" s="31"/>
    </row>
    <row r="139" spans="1:10" x14ac:dyDescent="0.25">
      <c r="A139" s="8">
        <v>134</v>
      </c>
      <c r="B139" s="7" t="s">
        <v>281</v>
      </c>
      <c r="C139" s="10"/>
      <c r="D139" s="10"/>
      <c r="E139" s="10"/>
      <c r="F139" s="10"/>
      <c r="G139" s="10"/>
      <c r="H139" s="6">
        <v>0</v>
      </c>
      <c r="I139" s="31"/>
      <c r="J139" s="31"/>
    </row>
    <row r="140" spans="1:10" ht="42.75" x14ac:dyDescent="0.25">
      <c r="A140" s="6">
        <v>135</v>
      </c>
      <c r="B140" s="7" t="s">
        <v>282</v>
      </c>
      <c r="C140" s="10"/>
      <c r="D140" s="10"/>
      <c r="E140" s="10"/>
      <c r="F140" s="10"/>
      <c r="G140" s="10"/>
      <c r="H140" s="6">
        <v>7</v>
      </c>
      <c r="I140" s="31"/>
      <c r="J140" s="31"/>
    </row>
    <row r="141" spans="1:10" ht="42.75" x14ac:dyDescent="0.25">
      <c r="A141" s="8">
        <v>136</v>
      </c>
      <c r="B141" s="7" t="s">
        <v>283</v>
      </c>
      <c r="C141" s="10"/>
      <c r="D141" s="10"/>
      <c r="E141" s="10"/>
      <c r="F141" s="10"/>
      <c r="G141" s="10"/>
      <c r="H141" s="6">
        <v>2</v>
      </c>
      <c r="I141" s="31"/>
      <c r="J141" s="31"/>
    </row>
    <row r="142" spans="1:10" ht="42.75" x14ac:dyDescent="0.25">
      <c r="A142" s="6">
        <v>137</v>
      </c>
      <c r="B142" s="7" t="s">
        <v>284</v>
      </c>
      <c r="C142" s="10"/>
      <c r="D142" s="10"/>
      <c r="E142" s="10"/>
      <c r="F142" s="10"/>
      <c r="G142" s="10"/>
      <c r="H142" s="6">
        <v>1</v>
      </c>
      <c r="I142" s="31"/>
      <c r="J142" s="31"/>
    </row>
    <row r="143" spans="1:10" ht="28.5" x14ac:dyDescent="0.25">
      <c r="A143" s="8">
        <v>138</v>
      </c>
      <c r="B143" s="7" t="s">
        <v>285</v>
      </c>
      <c r="C143" s="10"/>
      <c r="D143" s="10"/>
      <c r="E143" s="10"/>
      <c r="F143" s="10"/>
      <c r="G143" s="10"/>
      <c r="H143" s="6">
        <v>3</v>
      </c>
      <c r="I143" s="31"/>
      <c r="J143" s="31"/>
    </row>
    <row r="144" spans="1:10" ht="42.75" x14ac:dyDescent="0.25">
      <c r="A144" s="6">
        <v>139</v>
      </c>
      <c r="B144" s="7" t="s">
        <v>286</v>
      </c>
      <c r="C144" s="10"/>
      <c r="D144" s="10"/>
      <c r="E144" s="10"/>
      <c r="F144" s="10"/>
      <c r="G144" s="10"/>
      <c r="H144" s="6">
        <v>1</v>
      </c>
      <c r="I144" s="31"/>
      <c r="J144" s="31"/>
    </row>
    <row r="145" spans="1:10" ht="42.75" x14ac:dyDescent="0.25">
      <c r="A145" s="8">
        <v>140</v>
      </c>
      <c r="B145" s="7" t="s">
        <v>287</v>
      </c>
      <c r="C145" s="10"/>
      <c r="D145" s="10"/>
      <c r="E145" s="10"/>
      <c r="F145" s="10"/>
      <c r="G145" s="10"/>
      <c r="H145" s="6">
        <v>10</v>
      </c>
      <c r="I145" s="31"/>
      <c r="J145" s="31"/>
    </row>
    <row r="146" spans="1:10" ht="42.75" x14ac:dyDescent="0.25">
      <c r="A146" s="6">
        <v>141</v>
      </c>
      <c r="B146" s="7" t="s">
        <v>288</v>
      </c>
      <c r="C146" s="10"/>
      <c r="D146" s="10"/>
      <c r="E146" s="10"/>
      <c r="F146" s="10"/>
      <c r="G146" s="10"/>
      <c r="H146" s="6">
        <v>5</v>
      </c>
      <c r="I146" s="31"/>
      <c r="J146" s="31"/>
    </row>
    <row r="147" spans="1:10" ht="42.75" x14ac:dyDescent="0.25">
      <c r="A147" s="8">
        <v>142</v>
      </c>
      <c r="B147" s="7" t="s">
        <v>289</v>
      </c>
      <c r="C147" s="10"/>
      <c r="D147" s="10"/>
      <c r="E147" s="10"/>
      <c r="F147" s="10"/>
      <c r="G147" s="10"/>
      <c r="H147" s="6">
        <v>1</v>
      </c>
      <c r="I147" s="31"/>
      <c r="J147" s="31"/>
    </row>
    <row r="148" spans="1:10" ht="42.75" x14ac:dyDescent="0.25">
      <c r="A148" s="6">
        <v>143</v>
      </c>
      <c r="B148" s="7" t="s">
        <v>290</v>
      </c>
      <c r="C148" s="10"/>
      <c r="D148" s="10"/>
      <c r="E148" s="10"/>
      <c r="F148" s="10"/>
      <c r="G148" s="10"/>
      <c r="H148" s="6">
        <v>1</v>
      </c>
      <c r="I148" s="31"/>
      <c r="J148" s="31"/>
    </row>
    <row r="149" spans="1:10" ht="42.75" x14ac:dyDescent="0.25">
      <c r="A149" s="8">
        <v>144</v>
      </c>
      <c r="B149" s="7" t="s">
        <v>291</v>
      </c>
      <c r="C149" s="10"/>
      <c r="D149" s="10"/>
      <c r="E149" s="10"/>
      <c r="F149" s="10"/>
      <c r="G149" s="10"/>
      <c r="H149" s="6">
        <v>2</v>
      </c>
      <c r="I149" s="31"/>
      <c r="J149" s="31"/>
    </row>
    <row r="150" spans="1:10" ht="42.75" x14ac:dyDescent="0.25">
      <c r="A150" s="6">
        <v>145</v>
      </c>
      <c r="B150" s="7" t="s">
        <v>292</v>
      </c>
      <c r="C150" s="10"/>
      <c r="D150" s="10"/>
      <c r="E150" s="10"/>
      <c r="F150" s="10"/>
      <c r="G150" s="10"/>
      <c r="H150" s="6">
        <v>2</v>
      </c>
      <c r="I150" s="31"/>
      <c r="J150" s="31"/>
    </row>
    <row r="151" spans="1:10" ht="57" x14ac:dyDescent="0.25">
      <c r="A151" s="8">
        <v>146</v>
      </c>
      <c r="B151" s="7" t="s">
        <v>293</v>
      </c>
      <c r="C151" s="10"/>
      <c r="D151" s="10"/>
      <c r="E151" s="10"/>
      <c r="F151" s="10"/>
      <c r="G151" s="10"/>
      <c r="H151" s="6">
        <v>5</v>
      </c>
      <c r="I151" s="31"/>
      <c r="J151" s="31"/>
    </row>
    <row r="152" spans="1:10" ht="42.75" x14ac:dyDescent="0.25">
      <c r="A152" s="6">
        <v>147</v>
      </c>
      <c r="B152" s="7" t="s">
        <v>294</v>
      </c>
      <c r="C152" s="10"/>
      <c r="D152" s="10"/>
      <c r="E152" s="10"/>
      <c r="F152" s="10"/>
      <c r="G152" s="10"/>
      <c r="H152" s="6">
        <v>1</v>
      </c>
      <c r="I152" s="31"/>
      <c r="J152" s="31"/>
    </row>
    <row r="153" spans="1:10" ht="42.75" x14ac:dyDescent="0.25">
      <c r="A153" s="8">
        <v>148</v>
      </c>
      <c r="B153" s="7" t="s">
        <v>295</v>
      </c>
      <c r="C153" s="10"/>
      <c r="D153" s="10"/>
      <c r="E153" s="10"/>
      <c r="F153" s="10"/>
      <c r="G153" s="10"/>
      <c r="H153" s="6">
        <v>0</v>
      </c>
      <c r="I153" s="31"/>
      <c r="J153" s="31"/>
    </row>
    <row r="154" spans="1:10" ht="42.75" x14ac:dyDescent="0.25">
      <c r="A154" s="6">
        <v>149</v>
      </c>
      <c r="B154" s="7" t="s">
        <v>296</v>
      </c>
      <c r="C154" s="10"/>
      <c r="D154" s="10"/>
      <c r="E154" s="10"/>
      <c r="F154" s="10"/>
      <c r="G154" s="10"/>
      <c r="H154" s="6">
        <v>0</v>
      </c>
      <c r="I154" s="31"/>
      <c r="J154" s="31"/>
    </row>
    <row r="155" spans="1:10" ht="42.75" x14ac:dyDescent="0.25">
      <c r="A155" s="8">
        <v>150</v>
      </c>
      <c r="B155" s="7" t="s">
        <v>297</v>
      </c>
      <c r="C155" s="10"/>
      <c r="D155" s="10"/>
      <c r="E155" s="10"/>
      <c r="F155" s="10"/>
      <c r="G155" s="10"/>
      <c r="H155" s="6">
        <v>1</v>
      </c>
      <c r="I155" s="31"/>
      <c r="J155" s="31"/>
    </row>
    <row r="156" spans="1:10" ht="42.75" x14ac:dyDescent="0.25">
      <c r="A156" s="6">
        <v>151</v>
      </c>
      <c r="B156" s="7" t="s">
        <v>298</v>
      </c>
      <c r="C156" s="10"/>
      <c r="D156" s="10"/>
      <c r="E156" s="10"/>
      <c r="F156" s="10"/>
      <c r="G156" s="10"/>
      <c r="H156" s="6">
        <v>3</v>
      </c>
      <c r="I156" s="31"/>
      <c r="J156" s="31"/>
    </row>
    <row r="157" spans="1:10" x14ac:dyDescent="0.25">
      <c r="A157" s="8">
        <v>152</v>
      </c>
      <c r="B157" s="7" t="s">
        <v>299</v>
      </c>
      <c r="C157" s="10"/>
      <c r="D157" s="10"/>
      <c r="E157" s="10"/>
      <c r="F157" s="10"/>
      <c r="G157" s="10"/>
      <c r="H157" s="6">
        <v>1</v>
      </c>
      <c r="I157" s="31"/>
      <c r="J157" s="31"/>
    </row>
    <row r="158" spans="1:10" ht="42.75" x14ac:dyDescent="0.25">
      <c r="A158" s="6">
        <v>153</v>
      </c>
      <c r="B158" s="7" t="s">
        <v>300</v>
      </c>
      <c r="C158" s="10"/>
      <c r="D158" s="10"/>
      <c r="E158" s="10"/>
      <c r="F158" s="10"/>
      <c r="G158" s="10"/>
      <c r="H158" s="6">
        <v>0</v>
      </c>
      <c r="I158" s="31"/>
      <c r="J158" s="31"/>
    </row>
    <row r="159" spans="1:10" ht="42.75" x14ac:dyDescent="0.25">
      <c r="A159" s="8">
        <v>154</v>
      </c>
      <c r="B159" s="7" t="s">
        <v>301</v>
      </c>
      <c r="C159" s="10"/>
      <c r="D159" s="10"/>
      <c r="E159" s="10"/>
      <c r="F159" s="10"/>
      <c r="G159" s="10"/>
      <c r="H159" s="6">
        <v>1</v>
      </c>
      <c r="I159" s="31"/>
      <c r="J159" s="31"/>
    </row>
    <row r="160" spans="1:10" ht="28.5" x14ac:dyDescent="0.25">
      <c r="A160" s="6">
        <v>155</v>
      </c>
      <c r="B160" s="7" t="s">
        <v>302</v>
      </c>
      <c r="C160" s="10"/>
      <c r="D160" s="10"/>
      <c r="E160" s="10"/>
      <c r="F160" s="10"/>
      <c r="G160" s="10"/>
      <c r="H160" s="6">
        <v>0</v>
      </c>
      <c r="I160" s="31"/>
      <c r="J160" s="31"/>
    </row>
    <row r="161" spans="1:10" x14ac:dyDescent="0.25">
      <c r="A161" s="8">
        <v>156</v>
      </c>
      <c r="B161" s="7" t="s">
        <v>303</v>
      </c>
      <c r="C161" s="10"/>
      <c r="D161" s="10"/>
      <c r="E161" s="10"/>
      <c r="F161" s="10"/>
      <c r="G161" s="10"/>
      <c r="H161" s="6">
        <v>0</v>
      </c>
      <c r="I161" s="31"/>
      <c r="J161" s="31"/>
    </row>
    <row r="162" spans="1:10" ht="42.75" x14ac:dyDescent="0.25">
      <c r="A162" s="6">
        <v>157</v>
      </c>
      <c r="B162" s="7" t="s">
        <v>304</v>
      </c>
      <c r="C162" s="10"/>
      <c r="D162" s="10"/>
      <c r="E162" s="10"/>
      <c r="F162" s="10"/>
      <c r="G162" s="10"/>
      <c r="H162" s="6">
        <v>0</v>
      </c>
      <c r="I162" s="31"/>
      <c r="J162" s="31"/>
    </row>
    <row r="163" spans="1:10" x14ac:dyDescent="0.25">
      <c r="A163" s="8">
        <v>158</v>
      </c>
      <c r="B163" s="7" t="s">
        <v>305</v>
      </c>
      <c r="C163" s="10"/>
      <c r="D163" s="10"/>
      <c r="E163" s="10"/>
      <c r="F163" s="10"/>
      <c r="G163" s="10"/>
      <c r="H163" s="6">
        <v>0</v>
      </c>
      <c r="I163" s="31"/>
      <c r="J163" s="31"/>
    </row>
    <row r="164" spans="1:10" x14ac:dyDescent="0.25">
      <c r="A164" s="6">
        <v>159</v>
      </c>
      <c r="B164" s="7" t="s">
        <v>306</v>
      </c>
      <c r="C164" s="10"/>
      <c r="D164" s="10"/>
      <c r="E164" s="10"/>
      <c r="F164" s="10"/>
      <c r="G164" s="10"/>
      <c r="H164" s="6">
        <v>2</v>
      </c>
      <c r="I164" s="32"/>
      <c r="J164" s="32"/>
    </row>
    <row r="165" spans="1:10" ht="33" customHeight="1" x14ac:dyDescent="0.25">
      <c r="A165" s="8">
        <v>160</v>
      </c>
      <c r="B165" s="27" t="s">
        <v>307</v>
      </c>
      <c r="C165" s="8" t="s">
        <v>308</v>
      </c>
      <c r="D165" s="27"/>
      <c r="E165" s="27"/>
      <c r="F165" s="27" t="s">
        <v>309</v>
      </c>
      <c r="G165" s="37">
        <v>45027</v>
      </c>
      <c r="H165" s="27">
        <v>7</v>
      </c>
      <c r="I165" s="36">
        <v>885626</v>
      </c>
      <c r="J165" s="18"/>
    </row>
    <row r="166" spans="1:10" ht="33" customHeight="1" x14ac:dyDescent="0.25">
      <c r="A166" s="6">
        <v>161</v>
      </c>
      <c r="B166" s="27"/>
      <c r="C166" s="8" t="s">
        <v>19</v>
      </c>
      <c r="D166" s="27"/>
      <c r="E166" s="27"/>
      <c r="F166" s="27"/>
      <c r="G166" s="27"/>
      <c r="H166" s="27"/>
      <c r="I166" s="36"/>
      <c r="J166" s="18"/>
    </row>
    <row r="167" spans="1:10" ht="21.6" customHeight="1" x14ac:dyDescent="0.25">
      <c r="A167" s="8">
        <v>162</v>
      </c>
      <c r="B167" s="27" t="s">
        <v>310</v>
      </c>
      <c r="C167" s="27" t="s">
        <v>25</v>
      </c>
      <c r="D167" s="27">
        <v>2</v>
      </c>
      <c r="E167" s="38" t="s">
        <v>311</v>
      </c>
      <c r="F167" s="27" t="s">
        <v>312</v>
      </c>
      <c r="G167" s="37">
        <v>45027</v>
      </c>
      <c r="H167" s="27">
        <v>8</v>
      </c>
      <c r="I167" s="29">
        <v>222801</v>
      </c>
      <c r="J167" s="18"/>
    </row>
    <row r="168" spans="1:10" ht="17.45" customHeight="1" x14ac:dyDescent="0.25">
      <c r="A168" s="6">
        <v>163</v>
      </c>
      <c r="B168" s="27"/>
      <c r="C168" s="27"/>
      <c r="D168" s="27"/>
      <c r="E168" s="38"/>
      <c r="F168" s="27"/>
      <c r="G168" s="27"/>
      <c r="H168" s="27"/>
      <c r="I168" s="29"/>
      <c r="J168" s="18"/>
    </row>
    <row r="169" spans="1:10" x14ac:dyDescent="0.25">
      <c r="A169" s="8">
        <v>164</v>
      </c>
      <c r="B169" s="8" t="s">
        <v>313</v>
      </c>
      <c r="C169" s="8" t="s">
        <v>196</v>
      </c>
      <c r="D169" s="8"/>
      <c r="E169" s="8"/>
      <c r="F169" s="8" t="s">
        <v>39</v>
      </c>
      <c r="G169" s="8" t="s">
        <v>33</v>
      </c>
      <c r="H169" s="8">
        <v>5</v>
      </c>
      <c r="I169" s="36">
        <v>987059</v>
      </c>
      <c r="J169" s="36">
        <v>123987</v>
      </c>
    </row>
    <row r="170" spans="1:10" x14ac:dyDescent="0.25">
      <c r="A170" s="6">
        <v>165</v>
      </c>
      <c r="B170" s="8" t="s">
        <v>313</v>
      </c>
      <c r="C170" s="8" t="s">
        <v>196</v>
      </c>
      <c r="D170" s="8"/>
      <c r="E170" s="8"/>
      <c r="F170" s="8" t="s">
        <v>39</v>
      </c>
      <c r="G170" s="8" t="s">
        <v>314</v>
      </c>
      <c r="H170" s="8">
        <v>5</v>
      </c>
      <c r="I170" s="36"/>
      <c r="J170" s="36"/>
    </row>
    <row r="171" spans="1:10" x14ac:dyDescent="0.25">
      <c r="A171" s="8">
        <v>166</v>
      </c>
      <c r="B171" s="8" t="s">
        <v>315</v>
      </c>
      <c r="C171" s="8" t="s">
        <v>120</v>
      </c>
      <c r="D171" s="8"/>
      <c r="E171" s="8">
        <v>22.052</v>
      </c>
      <c r="F171" s="8" t="s">
        <v>39</v>
      </c>
      <c r="G171" s="8" t="s">
        <v>316</v>
      </c>
      <c r="H171" s="8">
        <v>3</v>
      </c>
      <c r="I171" s="36"/>
      <c r="J171" s="36"/>
    </row>
    <row r="172" spans="1:10" ht="21" x14ac:dyDescent="0.25">
      <c r="A172" s="3"/>
      <c r="B172" s="19"/>
      <c r="C172" s="19"/>
      <c r="D172" s="19"/>
      <c r="E172" s="19"/>
      <c r="F172" s="19"/>
      <c r="G172" s="19"/>
      <c r="H172" s="20">
        <f>SUM(H6:H171)</f>
        <v>549</v>
      </c>
      <c r="I172" s="18">
        <f>SUM(I6:I171)</f>
        <v>84635052</v>
      </c>
      <c r="J172" s="18">
        <f>SUM(J6:J171)</f>
        <v>52970478</v>
      </c>
    </row>
    <row r="173" spans="1:10" x14ac:dyDescent="0.25">
      <c r="A173" s="2"/>
      <c r="B173" s="1"/>
      <c r="C173" s="1"/>
      <c r="D173" s="1"/>
      <c r="E173" s="1"/>
      <c r="F173" s="1"/>
      <c r="G173" s="1"/>
      <c r="H173" s="1"/>
    </row>
    <row r="174" spans="1:10" ht="15.75" customHeight="1" x14ac:dyDescent="0.25"/>
  </sheetData>
  <mergeCells count="41">
    <mergeCell ref="I135:I164"/>
    <mergeCell ref="J135:J164"/>
    <mergeCell ref="I97:I118"/>
    <mergeCell ref="J97:J118"/>
    <mergeCell ref="A1:J1"/>
    <mergeCell ref="A2:A3"/>
    <mergeCell ref="I6:I12"/>
    <mergeCell ref="J6:J12"/>
    <mergeCell ref="I13:I19"/>
    <mergeCell ref="J13:J19"/>
    <mergeCell ref="J169:J171"/>
    <mergeCell ref="G165:G166"/>
    <mergeCell ref="H165:H166"/>
    <mergeCell ref="I165:I166"/>
    <mergeCell ref="G167:G168"/>
    <mergeCell ref="H167:H168"/>
    <mergeCell ref="I167:I168"/>
    <mergeCell ref="I169:I171"/>
    <mergeCell ref="B167:B168"/>
    <mergeCell ref="C167:C168"/>
    <mergeCell ref="D167:D168"/>
    <mergeCell ref="E167:E168"/>
    <mergeCell ref="F167:F168"/>
    <mergeCell ref="B165:B166"/>
    <mergeCell ref="D165:D166"/>
    <mergeCell ref="E165:E166"/>
    <mergeCell ref="F165:F166"/>
    <mergeCell ref="I20:I27"/>
    <mergeCell ref="J20:J27"/>
    <mergeCell ref="J86:J90"/>
    <mergeCell ref="J28:J41"/>
    <mergeCell ref="I42:I49"/>
    <mergeCell ref="J42:J49"/>
    <mergeCell ref="I50:I67"/>
    <mergeCell ref="J50:J67"/>
    <mergeCell ref="I86:I90"/>
    <mergeCell ref="I28:I41"/>
    <mergeCell ref="I91:I96"/>
    <mergeCell ref="J91:J96"/>
    <mergeCell ref="I120:I124"/>
    <mergeCell ref="J120:J124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2024-01-11T11:36:40Z</dcterms:modified>
</cp:coreProperties>
</file>